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27135"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K30" i="15" l="1"/>
  <c r="AK27" i="15"/>
  <c r="AH30" i="15"/>
  <c r="AF30" i="15"/>
  <c r="AF24" i="15"/>
  <c r="AD30" i="15"/>
  <c r="AB30" i="15"/>
  <c r="AD24" i="15"/>
  <c r="AB24" i="15"/>
  <c r="C24" i="6" l="1"/>
  <c r="F25" i="25"/>
  <c r="F26" i="25"/>
  <c r="K26" i="33" l="1"/>
  <c r="A12" i="22" l="1"/>
  <c r="B25" i="22" l="1"/>
  <c r="G26" i="33"/>
  <c r="D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Z30" i="15"/>
  <c r="X30" i="15"/>
  <c r="T30" i="15"/>
  <c r="P30" i="15"/>
  <c r="N30" i="15"/>
  <c r="L30" i="15"/>
  <c r="D30" i="15"/>
  <c r="C30" i="15"/>
  <c r="AK29" i="15"/>
  <c r="F29" i="15"/>
  <c r="AK28" i="15"/>
  <c r="F28" i="15"/>
  <c r="F27" i="15"/>
  <c r="AK26" i="15"/>
  <c r="F26" i="15"/>
  <c r="AK25" i="15"/>
  <c r="F25" i="15"/>
  <c r="Z24" i="15"/>
  <c r="X24" i="15"/>
  <c r="T24" i="15"/>
  <c r="P24" i="15"/>
  <c r="N24" i="15"/>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 r="AK24" i="15" l="1"/>
</calcChain>
</file>

<file path=xl/sharedStrings.xml><?xml version="1.0" encoding="utf-8"?>
<sst xmlns="http://schemas.openxmlformats.org/spreadsheetml/2006/main" count="1315" uniqueCount="433">
  <si>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</si>
  <si>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</si>
  <si>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</si>
  <si>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</si>
  <si>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</si>
  <si>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</si>
  <si>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</si>
  <si>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</si>
  <si>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</si>
  <si>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</si>
  <si>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</si>
  <si>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</si>
  <si>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</si>
  <si>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</si>
  <si>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</si>
  <si>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</si>
  <si>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</si>
  <si>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</si>
  <si>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</si>
  <si>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</si>
  <si>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</si>
  <si>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</si>
  <si>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</si>
  <si>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</si>
  <si>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</si>
  <si>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</si>
  <si>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</si>
  <si>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</si>
  <si>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</si>
  <si>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</si>
  <si>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</si>
  <si>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</si>
  <si>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</si>
  <si>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</si>
  <si>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</si>
  <si>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</si>
  <si>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</si>
  <si>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</si>
  <si>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</si>
  <si>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</si>
  <si>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</si>
  <si>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</si>
  <si>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</si>
  <si>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</si>
  <si>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</si>
  <si>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</si>
  <si>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</si>
  <si>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</si>
  <si>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</si>
  <si>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</si>
  <si>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</si>
  <si>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</si>
  <si>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</si>
  <si>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</si>
  <si>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</si>
  <si>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</si>
  <si>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</si>
  <si>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</si>
  <si>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</si>
  <si>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</si>
  <si>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</si>
  <si>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</si>
  <si>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</si>
  <si>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</si>
  <si>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</si>
  <si>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</si>
  <si>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</si>
  <si>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</si>
  <si>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</si>
  <si>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</si>
  <si>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</si>
  <si>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</si>
  <si>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</si>
  <si>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</si>
  <si>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</si>
  <si>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</si>
  <si>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</si>
  <si>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</si>
  <si>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</si>
  <si>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</si>
  <si>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</si>
  <si>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</si>
  <si>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</si>
  <si>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</si>
  <si>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</si>
  <si>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</si>
  <si>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</si>
  <si>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</si>
  <si>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</si>
  <si>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</si>
  <si>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</si>
  <si>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</si>
  <si>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</si>
  <si>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</si>
  <si>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</si>
  <si>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</si>
  <si>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</si>
  <si>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</si>
  <si>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</si>
  <si>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</si>
  <si>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</si>
  <si>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</si>
  <si>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</si>
  <si>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</si>
  <si>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</si>
  <si>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</si>
  <si>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</si>
  <si>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</si>
  <si>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</si>
  <si>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</si>
  <si>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</si>
  <si>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</si>
  <si>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</si>
  <si>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</si>
  <si>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</si>
  <si>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</si>
  <si>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</si>
  <si>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</si>
  <si>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</si>
  <si>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</si>
  <si>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</si>
  <si>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</si>
  <si>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</si>
  <si>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</si>
  <si>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</si>
  <si>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</si>
  <si>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</si>
  <si>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</si>
  <si>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</si>
  <si>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</si>
  <si>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</si>
  <si>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</si>
  <si>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</si>
  <si>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</si>
  <si>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</si>
  <si>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</si>
  <si>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</si>
  <si>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</si>
  <si>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</si>
  <si>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</si>
  <si>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</si>
  <si>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</si>
  <si>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</si>
  <si>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</si>
  <si>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</si>
  <si>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</si>
  <si>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</si>
  <si>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</si>
  <si>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</si>
  <si>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</si>
  <si>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</si>
  <si>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</si>
  <si>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</si>
  <si>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</si>
  <si>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</si>
  <si>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</si>
  <si>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</si>
  <si>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</si>
  <si>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</si>
  <si>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</si>
  <si>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</si>
  <si>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</si>
  <si>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</si>
  <si>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</si>
  <si>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</si>
  <si>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</si>
  <si>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</si>
  <si>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</si>
  <si>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</si>
  <si>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</si>
  <si>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</si>
  <si>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</si>
  <si>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</si>
  <si>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</si>
  <si>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</si>
  <si>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</si>
  <si>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</si>
  <si>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</si>
  <si>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</si>
  <si>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</si>
  <si>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</si>
  <si>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</si>
  <si>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</si>
  <si>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</si>
  <si>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</si>
  <si>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</si>
  <si>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</si>
  <si>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</si>
  <si>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</si>
  <si>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</si>
  <si>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</si>
  <si>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</si>
  <si>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</si>
  <si>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</si>
  <si>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</si>
  <si>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</si>
  <si>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</si>
  <si>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</si>
  <si>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</si>
  <si>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</si>
  <si>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</si>
  <si>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</si>
  <si>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</si>
  <si>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</si>
  <si>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</si>
  <si>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</si>
  <si>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</si>
  <si>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</si>
  <si>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</si>
  <si>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</si>
  <si>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</si>
  <si>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</si>
  <si>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</si>
  <si>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</si>
  <si>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</si>
  <si>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</si>
  <si>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</si>
  <si>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</si>
  <si>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</si>
  <si>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</si>
  <si>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</si>
  <si>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</si>
  <si>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</si>
  <si>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</si>
  <si>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</si>
  <si>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</si>
  <si>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</si>
  <si>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</si>
  <si>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</si>
  <si>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</si>
  <si>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</si>
  <si>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</si>
  <si>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</si>
  <si>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</si>
  <si>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</si>
  <si>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</si>
  <si>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</si>
  <si>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</si>
  <si>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</si>
  <si>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</si>
  <si>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</si>
  <si>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</si>
  <si>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</si>
  <si>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</si>
  <si>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</si>
  <si>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</si>
  <si>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</si>
  <si>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</si>
  <si>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</si>
  <si>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</si>
  <si>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</si>
  <si>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</si>
  <si>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</si>
  <si>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</si>
  <si>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</si>
  <si>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</si>
  <si>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</si>
  <si>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</si>
  <si>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</si>
  <si>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</si>
  <si>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</si>
  <si>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</si>
  <si>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</si>
  <si>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</si>
  <si>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</si>
  <si>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</si>
  <si>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</si>
  <si>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</si>
  <si>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</si>
  <si>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</si>
  <si>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</si>
  <si>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</si>
  <si>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</si>
  <si>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</si>
  <si>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</si>
  <si>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</si>
  <si>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</si>
  <si>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</si>
  <si>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</si>
  <si>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</si>
  <si>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</si>
  <si>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</si>
  <si>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</si>
  <si>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</si>
  <si>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</si>
  <si>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</si>
  <si>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</si>
  <si>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</si>
  <si>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</si>
  <si>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</si>
  <si>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</si>
  <si>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</si>
  <si>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</si>
  <si>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</si>
  <si>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</si>
  <si>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</si>
  <si>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</si>
  <si>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</si>
  <si>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</si>
  <si>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</si>
  <si>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</si>
  <si>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</si>
  <si>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</si>
  <si>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</si>
  <si>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</si>
  <si>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</si>
  <si>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</si>
  <si>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</si>
  <si>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</si>
  <si>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</si>
  <si>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</si>
  <si>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</si>
  <si>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</si>
  <si>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</si>
  <si>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</si>
  <si>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</si>
  <si>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</si>
  <si>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</si>
  <si>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</si>
  <si>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</si>
  <si>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</si>
  <si>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</si>
  <si>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</si>
  <si>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</si>
  <si>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</si>
  <si>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</si>
  <si>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</si>
  <si>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</si>
  <si>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</si>
  <si>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</si>
  <si>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</si>
  <si>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</si>
  <si>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</si>
  <si>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</si>
  <si>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</si>
  <si>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</si>
  <si>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</si>
  <si>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</si>
  <si>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</si>
  <si>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</si>
  <si>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</si>
  <si>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</si>
  <si>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</si>
  <si>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</si>
  <si>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</si>
  <si>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</si>
  <si>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</si>
  <si>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</si>
  <si>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</si>
  <si>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</si>
  <si>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</si>
  <si>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</si>
  <si>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</si>
  <si>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</si>
  <si>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</si>
  <si>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</si>
  <si>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</si>
  <si>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</si>
  <si>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</si>
  <si>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</si>
  <si>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</si>
  <si>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</si>
  <si>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</si>
  <si>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</si>
  <si>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</si>
  <si>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</si>
  <si>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</si>
  <si>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</si>
  <si>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</si>
  <si>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</si>
  <si>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</si>
  <si>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</si>
  <si>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</si>
  <si>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</si>
  <si>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</si>
  <si>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</si>
  <si>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</si>
  <si>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</si>
  <si>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</si>
  <si>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</si>
  <si>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</si>
  <si>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</si>
  <si>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</si>
  <si>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</si>
  <si>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</si>
  <si>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</si>
  <si>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</si>
  <si>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</si>
  <si>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</si>
  <si>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</si>
  <si>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</si>
  <si>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</si>
  <si>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</si>
  <si>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</si>
  <si>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</si>
  <si>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</si>
  <si>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</si>
  <si>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</si>
  <si>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</si>
  <si>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</si>
  <si>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</si>
  <si>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</si>
  <si>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</si>
  <si>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</si>
  <si>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</si>
  <si>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</si>
  <si>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</si>
  <si>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</si>
  <si>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</si>
  <si>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</si>
  <si>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</si>
  <si>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</si>
  <si>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</si>
  <si>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</si>
  <si>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</si>
  <si>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</si>
  <si>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</si>
  <si>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</si>
  <si>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</si>
  <si>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</si>
  <si>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</si>
  <si>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</si>
  <si>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</si>
  <si>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</si>
  <si>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Технологическое присоединение энергопринимающих устройств потребителей свыше 15 кВт (реконструкция)</t>
  </si>
  <si>
    <t>P_Кд_187</t>
  </si>
  <si>
    <t xml:space="preserve">Реконструкция ТП-428 с заменой силового трансформатора Т-2 и заменой оборудования 10/0,4 кВ, г. Краснодар </t>
  </si>
  <si>
    <t>Вакуумный выключатель 10кВ, Рубильник 0,4 кВ марки ВА номиналом 630 А.</t>
  </si>
  <si>
    <t>ТП-428</t>
  </si>
  <si>
    <t>ВВ 10 кВ</t>
  </si>
  <si>
    <t>ВА 630 А</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</si>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</sst>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7" fontId="56" fillId="0" borderId="1" xfId="49"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5" sqref="E4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4" t="s">
        <v>431</v>
      </c>
      <c r="B5" s="224"/>
      <c r="C5" s="224"/>
      <c r="D5" s="71"/>
      <c r="E5" s="71"/>
      <c r="F5" s="71"/>
      <c r="G5" s="71"/>
      <c r="H5" s="71"/>
      <c r="I5" s="71"/>
    </row>
    <row r="6" spans="1:21">
      <c r="A6" s="168"/>
      <c r="G6" s="23"/>
    </row>
    <row r="7" spans="1:21">
      <c r="A7" s="228" t="s">
        <v>6</v>
      </c>
      <c r="B7" s="228"/>
      <c r="C7" s="228"/>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29" t="s">
        <v>417</v>
      </c>
      <c r="B9" s="230"/>
      <c r="C9" s="230"/>
      <c r="D9" s="170"/>
      <c r="E9" s="170"/>
      <c r="F9" s="170"/>
      <c r="G9" s="170"/>
      <c r="H9" s="169"/>
      <c r="I9" s="169"/>
      <c r="J9" s="169"/>
      <c r="K9" s="169"/>
      <c r="L9" s="169"/>
      <c r="M9" s="169"/>
      <c r="N9" s="169"/>
      <c r="O9" s="169"/>
      <c r="P9" s="169"/>
      <c r="Q9" s="169"/>
      <c r="R9" s="169"/>
      <c r="S9" s="169"/>
      <c r="T9" s="169"/>
      <c r="U9" s="169"/>
    </row>
    <row r="10" spans="1:21">
      <c r="A10" s="231" t="s">
        <v>5</v>
      </c>
      <c r="B10" s="231"/>
      <c r="C10" s="231"/>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29" t="s">
        <v>425</v>
      </c>
      <c r="B12" s="229"/>
      <c r="C12" s="229"/>
      <c r="D12" s="170"/>
      <c r="E12" s="170"/>
      <c r="F12" s="170"/>
      <c r="G12" s="170"/>
      <c r="H12" s="169"/>
      <c r="I12" s="169"/>
      <c r="J12" s="169"/>
      <c r="K12" s="169"/>
      <c r="L12" s="169"/>
      <c r="M12" s="169"/>
      <c r="N12" s="169"/>
      <c r="O12" s="169"/>
      <c r="P12" s="169"/>
      <c r="Q12" s="169"/>
      <c r="R12" s="169"/>
      <c r="S12" s="169"/>
      <c r="T12" s="169"/>
      <c r="U12" s="169"/>
    </row>
    <row r="13" spans="1:21">
      <c r="A13" s="231" t="s">
        <v>4</v>
      </c>
      <c r="B13" s="231"/>
      <c r="C13" s="231"/>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2" t="s">
        <v>426</v>
      </c>
      <c r="B15" s="232"/>
      <c r="C15" s="232"/>
      <c r="D15" s="170"/>
      <c r="E15" s="170"/>
      <c r="F15" s="170"/>
      <c r="G15" s="170"/>
      <c r="H15" s="170"/>
      <c r="I15" s="170"/>
      <c r="J15" s="170"/>
      <c r="K15" s="170"/>
      <c r="L15" s="170"/>
      <c r="M15" s="170"/>
      <c r="N15" s="170"/>
      <c r="O15" s="170"/>
      <c r="P15" s="170"/>
      <c r="Q15" s="170"/>
      <c r="R15" s="170"/>
      <c r="S15" s="170"/>
      <c r="T15" s="170"/>
      <c r="U15" s="170"/>
    </row>
    <row r="16" spans="1:21" ht="15" customHeight="1">
      <c r="A16" s="225" t="s">
        <v>3</v>
      </c>
      <c r="B16" s="225"/>
      <c r="C16" s="225"/>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6" t="s">
        <v>262</v>
      </c>
      <c r="B18" s="227"/>
      <c r="C18" s="227"/>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1"/>
      <c r="B24" s="222"/>
      <c r="C24" s="223"/>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1"/>
      <c r="B46" s="222"/>
      <c r="C46" s="223"/>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0.78560399999999997</v>
      </c>
      <c r="D47" s="172" t="s">
        <v>421</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6">
        <v>0</v>
      </c>
      <c r="D48" s="172" t="s">
        <v>422</v>
      </c>
      <c r="E48" s="172"/>
      <c r="F48" s="172"/>
      <c r="G48" s="172"/>
      <c r="H48" s="172"/>
      <c r="I48" s="172"/>
      <c r="J48" s="172"/>
      <c r="K48" s="172"/>
      <c r="L48" s="172"/>
      <c r="M48" s="172"/>
      <c r="N48" s="172"/>
      <c r="O48" s="172"/>
      <c r="P48" s="172"/>
      <c r="Q48" s="172"/>
      <c r="R48" s="172"/>
      <c r="S48" s="172"/>
      <c r="T48" s="172"/>
      <c r="U48" s="172"/>
    </row>
    <row r="49" spans="1:21" ht="120" customHeight="1">
      <c r="A49" s="220" t="s">
        <v>407</v>
      </c>
      <c r="B49" s="220"/>
      <c r="C49" s="220"/>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7" sqref="D3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4" t="s">
        <v>431</v>
      </c>
      <c r="B4" s="224"/>
      <c r="C4" s="224"/>
      <c r="D4" s="224"/>
      <c r="E4" s="224"/>
      <c r="F4" s="224"/>
      <c r="G4" s="224"/>
      <c r="H4" s="224"/>
      <c r="I4" s="224"/>
      <c r="J4" s="224"/>
      <c r="K4" s="224"/>
      <c r="L4" s="224"/>
      <c r="M4" s="224"/>
      <c r="N4" s="224"/>
      <c r="O4" s="224"/>
      <c r="P4" s="224"/>
      <c r="Q4" s="224"/>
      <c r="R4" s="224"/>
      <c r="S4" s="224"/>
    </row>
    <row r="5" spans="1:28" s="11" customFormat="1" ht="15.75">
      <c r="A5" s="138"/>
    </row>
    <row r="6" spans="1:28" s="11" customFormat="1" ht="18.75">
      <c r="A6" s="233" t="s">
        <v>6</v>
      </c>
      <c r="B6" s="233"/>
      <c r="C6" s="233"/>
      <c r="D6" s="233"/>
      <c r="E6" s="233"/>
      <c r="F6" s="233"/>
      <c r="G6" s="233"/>
      <c r="H6" s="233"/>
      <c r="I6" s="233"/>
      <c r="J6" s="233"/>
      <c r="K6" s="233"/>
      <c r="L6" s="233"/>
      <c r="M6" s="233"/>
      <c r="N6" s="233"/>
      <c r="O6" s="233"/>
      <c r="P6" s="233"/>
      <c r="Q6" s="233"/>
      <c r="R6" s="233"/>
      <c r="S6" s="233"/>
      <c r="T6" s="104"/>
      <c r="U6" s="104"/>
      <c r="V6" s="104"/>
      <c r="W6" s="104"/>
      <c r="X6" s="104"/>
      <c r="Y6" s="104"/>
      <c r="Z6" s="104"/>
      <c r="AA6" s="104"/>
      <c r="AB6" s="104"/>
    </row>
    <row r="7" spans="1:28" s="11" customFormat="1" ht="18.75">
      <c r="A7" s="233"/>
      <c r="B7" s="233"/>
      <c r="C7" s="233"/>
      <c r="D7" s="233"/>
      <c r="E7" s="233"/>
      <c r="F7" s="233"/>
      <c r="G7" s="233"/>
      <c r="H7" s="233"/>
      <c r="I7" s="233"/>
      <c r="J7" s="233"/>
      <c r="K7" s="233"/>
      <c r="L7" s="233"/>
      <c r="M7" s="233"/>
      <c r="N7" s="233"/>
      <c r="O7" s="233"/>
      <c r="P7" s="233"/>
      <c r="Q7" s="233"/>
      <c r="R7" s="233"/>
      <c r="S7" s="233"/>
      <c r="T7" s="104"/>
      <c r="U7" s="104"/>
      <c r="V7" s="104"/>
      <c r="W7" s="104"/>
      <c r="X7" s="104"/>
      <c r="Y7" s="104"/>
      <c r="Z7" s="104"/>
      <c r="AA7" s="104"/>
      <c r="AB7" s="104"/>
    </row>
    <row r="8" spans="1:28" s="11" customFormat="1" ht="18.7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104"/>
      <c r="U8" s="104"/>
      <c r="V8" s="104"/>
      <c r="W8" s="104"/>
      <c r="X8" s="104"/>
      <c r="Y8" s="104"/>
      <c r="Z8" s="104"/>
      <c r="AA8" s="104"/>
      <c r="AB8" s="104"/>
    </row>
    <row r="9" spans="1:28" s="11" customFormat="1" ht="18.75">
      <c r="A9" s="225" t="s">
        <v>5</v>
      </c>
      <c r="B9" s="225"/>
      <c r="C9" s="225"/>
      <c r="D9" s="225"/>
      <c r="E9" s="225"/>
      <c r="F9" s="225"/>
      <c r="G9" s="225"/>
      <c r="H9" s="225"/>
      <c r="I9" s="225"/>
      <c r="J9" s="225"/>
      <c r="K9" s="225"/>
      <c r="L9" s="225"/>
      <c r="M9" s="225"/>
      <c r="N9" s="225"/>
      <c r="O9" s="225"/>
      <c r="P9" s="225"/>
      <c r="Q9" s="225"/>
      <c r="R9" s="225"/>
      <c r="S9" s="225"/>
      <c r="T9" s="104"/>
      <c r="U9" s="104"/>
      <c r="V9" s="104"/>
      <c r="W9" s="104"/>
      <c r="X9" s="104"/>
      <c r="Y9" s="104"/>
      <c r="Z9" s="104"/>
      <c r="AA9" s="104"/>
      <c r="AB9" s="104"/>
    </row>
    <row r="10" spans="1:28" s="11" customFormat="1" ht="18.75">
      <c r="A10" s="233"/>
      <c r="B10" s="233"/>
      <c r="C10" s="233"/>
      <c r="D10" s="233"/>
      <c r="E10" s="233"/>
      <c r="F10" s="233"/>
      <c r="G10" s="233"/>
      <c r="H10" s="233"/>
      <c r="I10" s="233"/>
      <c r="J10" s="233"/>
      <c r="K10" s="233"/>
      <c r="L10" s="233"/>
      <c r="M10" s="233"/>
      <c r="N10" s="233"/>
      <c r="O10" s="233"/>
      <c r="P10" s="233"/>
      <c r="Q10" s="233"/>
      <c r="R10" s="233"/>
      <c r="S10" s="233"/>
      <c r="T10" s="104"/>
      <c r="U10" s="104"/>
      <c r="V10" s="104"/>
      <c r="W10" s="104"/>
      <c r="X10" s="104"/>
      <c r="Y10" s="104"/>
      <c r="Z10" s="104"/>
      <c r="AA10" s="104"/>
      <c r="AB10" s="104"/>
    </row>
    <row r="11" spans="1:28" s="11" customFormat="1" ht="18.75">
      <c r="A11" s="234" t="str">
        <f>'1. паспорт местоположение'!A12:C12</f>
        <v>P_Кд_187</v>
      </c>
      <c r="B11" s="234"/>
      <c r="C11" s="234"/>
      <c r="D11" s="234"/>
      <c r="E11" s="234"/>
      <c r="F11" s="234"/>
      <c r="G11" s="234"/>
      <c r="H11" s="234"/>
      <c r="I11" s="234"/>
      <c r="J11" s="234"/>
      <c r="K11" s="234"/>
      <c r="L11" s="234"/>
      <c r="M11" s="234"/>
      <c r="N11" s="234"/>
      <c r="O11" s="234"/>
      <c r="P11" s="234"/>
      <c r="Q11" s="234"/>
      <c r="R11" s="234"/>
      <c r="S11" s="234"/>
      <c r="T11" s="104"/>
      <c r="U11" s="104"/>
      <c r="V11" s="104"/>
      <c r="W11" s="104"/>
      <c r="X11" s="104"/>
      <c r="Y11" s="104"/>
      <c r="Z11" s="104"/>
      <c r="AA11" s="104"/>
      <c r="AB11" s="104"/>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4"/>
      <c r="U12" s="104"/>
      <c r="V12" s="104"/>
      <c r="W12" s="104"/>
      <c r="X12" s="104"/>
      <c r="Y12" s="104"/>
      <c r="Z12" s="104"/>
      <c r="AA12" s="104"/>
      <c r="AB12" s="104"/>
    </row>
    <row r="13" spans="1:28" s="139" customFormat="1" ht="15.75" customHeight="1">
      <c r="A13" s="235"/>
      <c r="B13" s="235"/>
      <c r="C13" s="235"/>
      <c r="D13" s="235"/>
      <c r="E13" s="235"/>
      <c r="F13" s="235"/>
      <c r="G13" s="235"/>
      <c r="H13" s="235"/>
      <c r="I13" s="235"/>
      <c r="J13" s="235"/>
      <c r="K13" s="235"/>
      <c r="L13" s="235"/>
      <c r="M13" s="235"/>
      <c r="N13" s="235"/>
      <c r="O13" s="235"/>
      <c r="P13" s="235"/>
      <c r="Q13" s="235"/>
      <c r="R13" s="235"/>
      <c r="S13" s="235"/>
      <c r="T13" s="123"/>
      <c r="U13" s="123"/>
      <c r="V13" s="123"/>
      <c r="W13" s="123"/>
      <c r="X13" s="123"/>
      <c r="Y13" s="123"/>
      <c r="Z13" s="123"/>
      <c r="AA13" s="123"/>
      <c r="AB13" s="123"/>
    </row>
    <row r="14" spans="1:28" s="141" customFormat="1" ht="18.75">
      <c r="A14" s="234" t="str">
        <f>'1. паспорт местоположение'!A15:C15</f>
        <v xml:space="preserve">Реконструкция ТП-428 с заменой силового трансформатора Т-2 и заменой оборудования 10/0,4 кВ, г. Краснодар </v>
      </c>
      <c r="B14" s="234"/>
      <c r="C14" s="234"/>
      <c r="D14" s="234"/>
      <c r="E14" s="234"/>
      <c r="F14" s="234"/>
      <c r="G14" s="234"/>
      <c r="H14" s="234"/>
      <c r="I14" s="234"/>
      <c r="J14" s="234"/>
      <c r="K14" s="234"/>
      <c r="L14" s="234"/>
      <c r="M14" s="234"/>
      <c r="N14" s="234"/>
      <c r="O14" s="234"/>
      <c r="P14" s="234"/>
      <c r="Q14" s="234"/>
      <c r="R14" s="234"/>
      <c r="S14" s="234"/>
      <c r="T14" s="140"/>
      <c r="U14" s="140"/>
      <c r="V14" s="140"/>
      <c r="W14" s="140"/>
      <c r="X14" s="140"/>
      <c r="Y14" s="140"/>
      <c r="Z14" s="140"/>
      <c r="AA14" s="140"/>
      <c r="AB14" s="140"/>
    </row>
    <row r="15" spans="1:28" s="141" customFormat="1" ht="15" customHeight="1">
      <c r="A15" s="225" t="s">
        <v>3</v>
      </c>
      <c r="B15" s="225"/>
      <c r="C15" s="225"/>
      <c r="D15" s="225"/>
      <c r="E15" s="225"/>
      <c r="F15" s="225"/>
      <c r="G15" s="225"/>
      <c r="H15" s="225"/>
      <c r="I15" s="225"/>
      <c r="J15" s="225"/>
      <c r="K15" s="225"/>
      <c r="L15" s="225"/>
      <c r="M15" s="225"/>
      <c r="N15" s="225"/>
      <c r="O15" s="225"/>
      <c r="P15" s="225"/>
      <c r="Q15" s="225"/>
      <c r="R15" s="225"/>
      <c r="S15" s="225"/>
      <c r="T15" s="142"/>
      <c r="U15" s="142"/>
      <c r="V15" s="142"/>
      <c r="W15" s="142"/>
      <c r="X15" s="142"/>
      <c r="Y15" s="142"/>
      <c r="Z15" s="142"/>
      <c r="AA15" s="142"/>
      <c r="AB15" s="142"/>
    </row>
    <row r="16" spans="1:28" s="141" customFormat="1" ht="15" customHeight="1">
      <c r="A16" s="238"/>
      <c r="B16" s="238"/>
      <c r="C16" s="238"/>
      <c r="D16" s="238"/>
      <c r="E16" s="238"/>
      <c r="F16" s="238"/>
      <c r="G16" s="238"/>
      <c r="H16" s="238"/>
      <c r="I16" s="238"/>
      <c r="J16" s="238"/>
      <c r="K16" s="238"/>
      <c r="L16" s="238"/>
      <c r="M16" s="238"/>
      <c r="N16" s="238"/>
      <c r="O16" s="238"/>
      <c r="P16" s="238"/>
      <c r="Q16" s="238"/>
      <c r="R16" s="238"/>
      <c r="S16" s="238"/>
      <c r="T16" s="143"/>
      <c r="U16" s="143"/>
      <c r="V16" s="143"/>
      <c r="W16" s="143"/>
      <c r="X16" s="143"/>
      <c r="Y16" s="143"/>
    </row>
    <row r="17" spans="1:113" s="141" customFormat="1" ht="45.75" customHeight="1">
      <c r="A17" s="239" t="s">
        <v>304</v>
      </c>
      <c r="B17" s="239"/>
      <c r="C17" s="239"/>
      <c r="D17" s="239"/>
      <c r="E17" s="239"/>
      <c r="F17" s="239"/>
      <c r="G17" s="239"/>
      <c r="H17" s="239"/>
      <c r="I17" s="239"/>
      <c r="J17" s="239"/>
      <c r="K17" s="239"/>
      <c r="L17" s="239"/>
      <c r="M17" s="239"/>
      <c r="N17" s="239"/>
      <c r="O17" s="239"/>
      <c r="P17" s="239"/>
      <c r="Q17" s="239"/>
      <c r="R17" s="239"/>
      <c r="S17" s="239"/>
      <c r="T17" s="144"/>
      <c r="U17" s="144"/>
      <c r="V17" s="144"/>
      <c r="W17" s="144"/>
      <c r="X17" s="144"/>
      <c r="Y17" s="144"/>
      <c r="Z17" s="144"/>
      <c r="AA17" s="144"/>
      <c r="AB17" s="144"/>
    </row>
    <row r="18" spans="1:113" s="141" customFormat="1" ht="15" customHeight="1">
      <c r="A18" s="240"/>
      <c r="B18" s="240"/>
      <c r="C18" s="240"/>
      <c r="D18" s="240"/>
      <c r="E18" s="240"/>
      <c r="F18" s="240"/>
      <c r="G18" s="240"/>
      <c r="H18" s="240"/>
      <c r="I18" s="240"/>
      <c r="J18" s="240"/>
      <c r="K18" s="240"/>
      <c r="L18" s="240"/>
      <c r="M18" s="240"/>
      <c r="N18" s="240"/>
      <c r="O18" s="240"/>
      <c r="P18" s="240"/>
      <c r="Q18" s="240"/>
      <c r="R18" s="240"/>
      <c r="S18" s="240"/>
      <c r="T18" s="143"/>
      <c r="U18" s="143"/>
      <c r="V18" s="143"/>
      <c r="W18" s="143"/>
      <c r="X18" s="143"/>
      <c r="Y18" s="143"/>
    </row>
    <row r="19" spans="1:113" s="141" customFormat="1" ht="54" customHeight="1">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43"/>
      <c r="U19" s="143"/>
      <c r="V19" s="143"/>
      <c r="W19" s="143"/>
      <c r="X19" s="143"/>
      <c r="Y19" s="143"/>
    </row>
    <row r="20" spans="1:113" s="141" customFormat="1" ht="180.75" customHeight="1">
      <c r="A20" s="236"/>
      <c r="B20" s="236"/>
      <c r="C20" s="242"/>
      <c r="D20" s="236"/>
      <c r="E20" s="236"/>
      <c r="F20" s="236"/>
      <c r="G20" s="236"/>
      <c r="H20" s="236"/>
      <c r="I20" s="236"/>
      <c r="J20" s="236"/>
      <c r="K20" s="236"/>
      <c r="L20" s="236"/>
      <c r="M20" s="236"/>
      <c r="N20" s="236"/>
      <c r="O20" s="236"/>
      <c r="P20" s="236"/>
      <c r="Q20" s="145" t="s">
        <v>321</v>
      </c>
      <c r="R20" s="146" t="s">
        <v>322</v>
      </c>
      <c r="S20" s="237"/>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O27" sqref="O27"/>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c r="A7" s="12"/>
      <c r="H7" s="11"/>
    </row>
    <row r="8" spans="1:20" s="7" customFormat="1" ht="18.75">
      <c r="A8" s="247" t="s">
        <v>6</v>
      </c>
      <c r="B8" s="247"/>
      <c r="C8" s="247"/>
      <c r="D8" s="247"/>
      <c r="E8" s="247"/>
      <c r="F8" s="247"/>
      <c r="G8" s="247"/>
      <c r="H8" s="247"/>
      <c r="I8" s="247"/>
      <c r="J8" s="247"/>
      <c r="K8" s="247"/>
      <c r="L8" s="247"/>
      <c r="M8" s="247"/>
      <c r="N8" s="247"/>
      <c r="O8" s="247"/>
      <c r="P8" s="247"/>
      <c r="Q8" s="247"/>
      <c r="R8" s="247"/>
      <c r="S8" s="247"/>
      <c r="T8" s="247"/>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48" t="s">
        <v>417</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c r="A13" s="248" t="str">
        <f>'1. паспорт местоположение'!A12:C12</f>
        <v>P_Кд_187</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c r="A14" s="249" t="s">
        <v>4</v>
      </c>
      <c r="B14" s="249"/>
      <c r="C14" s="249"/>
      <c r="D14" s="249"/>
      <c r="E14" s="249"/>
      <c r="F14" s="249"/>
      <c r="G14" s="249"/>
      <c r="H14" s="249"/>
      <c r="I14" s="249"/>
      <c r="J14" s="249"/>
      <c r="K14" s="249"/>
      <c r="L14" s="249"/>
      <c r="M14" s="249"/>
      <c r="N14" s="249"/>
      <c r="O14" s="249"/>
      <c r="P14" s="249"/>
      <c r="Q14" s="249"/>
      <c r="R14" s="249"/>
      <c r="S14" s="249"/>
      <c r="T14" s="249"/>
    </row>
    <row r="15" spans="1:20" s="4"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2" customFormat="1" ht="12">
      <c r="A16" s="248" t="str">
        <f>'1. паспорт местоположение'!A15:C15</f>
        <v xml:space="preserve">Реконструкция ТП-428 с заменой силового трансформатора Т-2 и заменой оборудования 10/0,4 кВ, г. Краснодар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c r="A19" s="251" t="s">
        <v>279</v>
      </c>
      <c r="B19" s="251"/>
      <c r="C19" s="251"/>
      <c r="D19" s="251"/>
      <c r="E19" s="251"/>
      <c r="F19" s="251"/>
      <c r="G19" s="251"/>
      <c r="H19" s="251"/>
      <c r="I19" s="251"/>
      <c r="J19" s="251"/>
      <c r="K19" s="251"/>
      <c r="L19" s="251"/>
      <c r="M19" s="251"/>
      <c r="N19" s="251"/>
      <c r="O19" s="251"/>
      <c r="P19" s="251"/>
      <c r="Q19" s="251"/>
      <c r="R19" s="251"/>
      <c r="S19" s="251"/>
      <c r="T19" s="251"/>
    </row>
    <row r="20" spans="1:113" s="29" customFormat="1" ht="21" customHeight="1">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c r="A21" s="25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44" t="s">
        <v>36</v>
      </c>
      <c r="R21" s="245"/>
      <c r="S21" s="244" t="s">
        <v>35</v>
      </c>
      <c r="T21" s="246"/>
    </row>
    <row r="22" spans="1:113" ht="204.75" customHeight="1">
      <c r="A22" s="26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c r="A23" s="26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0</v>
      </c>
      <c r="B25" s="90" t="s">
        <v>428</v>
      </c>
      <c r="C25" s="90" t="s">
        <v>428</v>
      </c>
      <c r="D25" s="90" t="s">
        <v>429</v>
      </c>
      <c r="E25" s="90" t="s">
        <v>285</v>
      </c>
      <c r="F25" s="90" t="str">
        <f>D25</f>
        <v>ВВ 10 кВ</v>
      </c>
      <c r="G25" s="90" t="s">
        <v>285</v>
      </c>
      <c r="H25" s="90" t="s">
        <v>285</v>
      </c>
      <c r="I25" s="90" t="s">
        <v>285</v>
      </c>
      <c r="J25" s="90" t="s">
        <v>285</v>
      </c>
      <c r="K25" s="90" t="s">
        <v>285</v>
      </c>
      <c r="L25" s="90">
        <v>10</v>
      </c>
      <c r="M25" s="90">
        <v>10</v>
      </c>
      <c r="N25" s="90" t="s">
        <v>285</v>
      </c>
      <c r="O25" s="90" t="s">
        <v>285</v>
      </c>
      <c r="P25" s="90" t="s">
        <v>285</v>
      </c>
      <c r="Q25" s="90" t="s">
        <v>285</v>
      </c>
      <c r="R25" s="90" t="s">
        <v>285</v>
      </c>
      <c r="S25" s="90" t="s">
        <v>285</v>
      </c>
      <c r="T25" s="90" t="s">
        <v>285</v>
      </c>
    </row>
    <row r="26" spans="1:113" ht="18" customHeight="1">
      <c r="A26" s="90">
        <v>1</v>
      </c>
      <c r="B26" s="90" t="s">
        <v>428</v>
      </c>
      <c r="C26" s="90" t="s">
        <v>428</v>
      </c>
      <c r="D26" s="90" t="s">
        <v>430</v>
      </c>
      <c r="E26" s="90" t="s">
        <v>285</v>
      </c>
      <c r="F26" s="90" t="str">
        <f>D26</f>
        <v>ВА 630 А</v>
      </c>
      <c r="G26" s="90" t="s">
        <v>285</v>
      </c>
      <c r="H26" s="90" t="s">
        <v>285</v>
      </c>
      <c r="I26" s="90" t="s">
        <v>285</v>
      </c>
      <c r="J26" s="90" t="s">
        <v>285</v>
      </c>
      <c r="K26" s="90" t="s">
        <v>285</v>
      </c>
      <c r="L26" s="90">
        <v>0.4</v>
      </c>
      <c r="M26" s="90">
        <v>0.4</v>
      </c>
      <c r="N26" s="90" t="s">
        <v>285</v>
      </c>
      <c r="O26" s="90">
        <v>0.63</v>
      </c>
      <c r="P26" s="90" t="s">
        <v>285</v>
      </c>
      <c r="Q26" s="90" t="s">
        <v>285</v>
      </c>
      <c r="R26" s="90" t="s">
        <v>285</v>
      </c>
      <c r="S26" s="90" t="s">
        <v>285</v>
      </c>
      <c r="T26" s="90" t="s">
        <v>285</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15"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47" t="s">
        <v>6</v>
      </c>
      <c r="F7" s="247"/>
      <c r="G7" s="247"/>
      <c r="H7" s="247"/>
      <c r="I7" s="247"/>
      <c r="J7" s="247"/>
      <c r="K7" s="247"/>
      <c r="L7" s="247"/>
      <c r="M7" s="247"/>
      <c r="N7" s="247"/>
      <c r="O7" s="247"/>
      <c r="P7" s="247"/>
      <c r="Q7" s="247"/>
      <c r="R7" s="247"/>
      <c r="S7" s="247"/>
      <c r="T7" s="247"/>
      <c r="U7" s="247"/>
      <c r="V7" s="247"/>
      <c r="W7" s="247"/>
      <c r="X7" s="247"/>
      <c r="Y7" s="24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4" t="s">
        <v>418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7" customFormat="1" ht="18.75" customHeight="1">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4" t="str">
        <f>'1. паспорт местоположение'!A12:C12</f>
        <v>P_Кд_187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7" customFormat="1" ht="18.75" customHeight="1">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2" t="str">
        <f>'1. паспорт местоположение'!A15:C15</f>
        <v xml:space="preserve">Реконструкция ТП-428 с заменой силового трансформатора Т-2 и заменой оборудования 10/0,4 кВ, г. Краснодар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1"/>
      <c r="F18" s="251"/>
      <c r="G18" s="251"/>
      <c r="H18" s="251"/>
      <c r="I18" s="251"/>
      <c r="J18" s="251"/>
      <c r="K18" s="251"/>
      <c r="L18" s="251"/>
      <c r="M18" s="251"/>
      <c r="N18" s="251"/>
      <c r="O18" s="251"/>
      <c r="P18" s="251"/>
      <c r="Q18" s="251"/>
      <c r="R18" s="251"/>
      <c r="S18" s="251"/>
      <c r="T18" s="251"/>
      <c r="U18" s="251"/>
      <c r="V18" s="251"/>
      <c r="W18" s="251"/>
      <c r="X18" s="251"/>
      <c r="Y18" s="251"/>
    </row>
    <row r="19" spans="1:113" ht="25.5" customHeight="1">
      <c r="A19" s="251" t="s">
        <v>252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113" s="29" customFormat="1" ht="21" customHeight="1"/>
    <row r="21" spans="1:113" ht="40.5" customHeight="1">
      <c r="A21" s="265" t="s">
        <v>2</v>
      </c>
      <c r="B21" s="267" t="s">
        <v>255</v>
      </c>
      <c r="C21" s="268"/>
      <c r="D21" s="267" t="s">
        <v>257</v>
      </c>
      <c r="E21" s="268"/>
      <c r="F21" s="244" t="s">
        <v>29</v>
      </c>
      <c r="G21" s="246"/>
      <c r="H21" s="246"/>
      <c r="I21" s="245"/>
      <c r="J21" s="265" t="s">
        <v>258</v>
      </c>
      <c r="K21" s="267" t="s">
        <v>259</v>
      </c>
      <c r="L21" s="268"/>
      <c r="M21" s="267" t="s">
        <v>260</v>
      </c>
      <c r="N21" s="268"/>
      <c r="O21" s="267" t="s">
        <v>251</v>
      </c>
      <c r="P21" s="268"/>
      <c r="Q21" s="267" t="s">
        <v>41</v>
      </c>
      <c r="R21" s="268"/>
      <c r="S21" s="265" t="s">
        <v>40</v>
      </c>
      <c r="T21" s="265" t="s">
        <v>261</v>
      </c>
      <c r="U21" s="265" t="s">
        <v>256</v>
      </c>
      <c r="V21" s="267" t="s">
        <v>39</v>
      </c>
      <c r="W21" s="268"/>
      <c r="X21" s="244" t="s">
        <v>280</v>
      </c>
      <c r="Y21" s="246"/>
      <c r="Z21" s="244" t="s">
        <v>281</v>
      </c>
      <c r="AA21" s="246"/>
    </row>
    <row r="22" spans="1:113" ht="216" customHeight="1">
      <c r="A22" s="271"/>
      <c r="B22" s="269"/>
      <c r="C22" s="270"/>
      <c r="D22" s="269"/>
      <c r="E22" s="270"/>
      <c r="F22" s="244" t="s">
        <v>38</v>
      </c>
      <c r="G22" s="245"/>
      <c r="H22" s="244" t="s">
        <v>37</v>
      </c>
      <c r="I22" s="245"/>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6" spans="1:113">
      <c r="B26" s="78"/>
      <c r="C26" s="78"/>
      <c r="D26" s="78"/>
      <c r="E26" s="78"/>
      <c r="F26" s="78" t="s">
        <v>291</v>
      </c>
      <c r="G26" s="78"/>
      <c r="H26" s="26"/>
      <c r="I26" s="26"/>
      <c r="J26" s="78"/>
      <c r="K26" s="78"/>
      <c r="L26" s="78"/>
      <c r="M26" s="78"/>
      <c r="N26" s="78"/>
      <c r="O26" s="78"/>
      <c r="P26" s="78" t="s">
        <v>408</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4" t="str">
        <f>'1. паспорт местоположение'!A5:C5</f>
        <v>Год раскрытия информации: ___2026______ год</v>
      </c>
      <c r="B5" s="224"/>
      <c r="C5" s="22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3" t="s">
        <v>6</v>
      </c>
      <c r="B7" s="233"/>
      <c r="C7" s="233"/>
      <c r="D7" s="179"/>
      <c r="E7" s="104"/>
      <c r="F7" s="104"/>
      <c r="G7" s="104"/>
      <c r="H7" s="104"/>
      <c r="I7" s="104"/>
      <c r="J7" s="104"/>
      <c r="K7" s="104"/>
      <c r="L7" s="104"/>
      <c r="M7" s="104"/>
      <c r="N7" s="104"/>
      <c r="O7" s="104"/>
      <c r="P7" s="104"/>
      <c r="Q7" s="104"/>
      <c r="R7" s="104"/>
      <c r="S7" s="104"/>
      <c r="T7" s="104"/>
      <c r="U7" s="104"/>
    </row>
    <row r="8" spans="1:29" s="11" customFormat="1" ht="18.75">
      <c r="A8" s="233"/>
      <c r="B8" s="233"/>
      <c r="C8" s="233"/>
      <c r="D8" s="180"/>
      <c r="E8" s="126"/>
      <c r="F8" s="126"/>
      <c r="G8" s="126"/>
      <c r="H8" s="104"/>
      <c r="I8" s="104"/>
      <c r="J8" s="104"/>
      <c r="K8" s="104"/>
      <c r="L8" s="104"/>
      <c r="M8" s="104"/>
      <c r="N8" s="104"/>
      <c r="O8" s="104"/>
      <c r="P8" s="104"/>
      <c r="Q8" s="104"/>
      <c r="R8" s="104"/>
      <c r="S8" s="104"/>
      <c r="T8" s="104"/>
      <c r="U8" s="104"/>
    </row>
    <row r="9" spans="1:29" s="11" customFormat="1" ht="18.75">
      <c r="A9" s="274" t="s">
        <v>417</v>
      </c>
      <c r="B9" s="274"/>
      <c r="C9" s="274"/>
      <c r="D9" s="181"/>
      <c r="E9" s="140"/>
      <c r="F9" s="140"/>
      <c r="G9" s="140"/>
      <c r="H9" s="104"/>
      <c r="I9" s="104"/>
      <c r="J9" s="104"/>
      <c r="K9" s="104"/>
      <c r="L9" s="104"/>
      <c r="M9" s="104"/>
      <c r="N9" s="104"/>
      <c r="O9" s="104"/>
      <c r="P9" s="104"/>
      <c r="Q9" s="104"/>
      <c r="R9" s="104"/>
      <c r="S9" s="104"/>
      <c r="T9" s="104"/>
      <c r="U9" s="104"/>
    </row>
    <row r="10" spans="1:29" s="11" customFormat="1" ht="18.75">
      <c r="A10" s="225" t="s">
        <v>5</v>
      </c>
      <c r="B10" s="225"/>
      <c r="C10" s="225"/>
      <c r="D10" s="182"/>
      <c r="E10" s="142"/>
      <c r="F10" s="142"/>
      <c r="G10" s="142"/>
      <c r="H10" s="104"/>
      <c r="I10" s="104"/>
      <c r="J10" s="104"/>
      <c r="K10" s="104"/>
      <c r="L10" s="104"/>
      <c r="M10" s="104"/>
      <c r="N10" s="104"/>
      <c r="O10" s="104"/>
      <c r="P10" s="104"/>
      <c r="Q10" s="104"/>
      <c r="R10" s="104"/>
      <c r="S10" s="104"/>
      <c r="T10" s="104"/>
      <c r="U10" s="104"/>
    </row>
    <row r="11" spans="1:29" s="11" customFormat="1" ht="18.75">
      <c r="A11" s="233"/>
      <c r="B11" s="233"/>
      <c r="C11" s="233"/>
      <c r="D11" s="180"/>
      <c r="E11" s="126"/>
      <c r="F11" s="126"/>
      <c r="G11" s="126"/>
      <c r="H11" s="104"/>
      <c r="I11" s="104"/>
      <c r="J11" s="104"/>
      <c r="K11" s="104"/>
      <c r="L11" s="104"/>
      <c r="M11" s="104"/>
      <c r="N11" s="104"/>
      <c r="O11" s="104"/>
      <c r="P11" s="104"/>
      <c r="Q11" s="104"/>
      <c r="R11" s="104"/>
      <c r="S11" s="104"/>
      <c r="T11" s="104"/>
      <c r="U11" s="104"/>
    </row>
    <row r="12" spans="1:29" s="11" customFormat="1" ht="18.75">
      <c r="A12" s="274" t="str">
        <f>'1. паспорт местоположение'!A12:C12</f>
        <v>P_Кд_187</v>
      </c>
      <c r="B12" s="274"/>
      <c r="C12" s="274"/>
      <c r="D12" s="181"/>
      <c r="E12" s="140"/>
      <c r="F12" s="140"/>
      <c r="G12" s="140"/>
      <c r="H12" s="104"/>
      <c r="I12" s="104"/>
      <c r="J12" s="104"/>
      <c r="K12" s="104"/>
      <c r="L12" s="104"/>
      <c r="M12" s="104"/>
      <c r="N12" s="104"/>
      <c r="O12" s="104"/>
      <c r="P12" s="104"/>
      <c r="Q12" s="104"/>
      <c r="R12" s="104"/>
      <c r="S12" s="104"/>
      <c r="T12" s="104"/>
      <c r="U12" s="104"/>
    </row>
    <row r="13" spans="1:29" s="11" customFormat="1" ht="18.75">
      <c r="A13" s="225" t="s">
        <v>4</v>
      </c>
      <c r="B13" s="225"/>
      <c r="C13" s="225"/>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5"/>
      <c r="B14" s="235"/>
      <c r="C14" s="235"/>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3" t="str">
        <f>'1. паспорт местоположение'!A15:C15</f>
        <v xml:space="preserve">Реконструкция ТП-428 с заменой силового трансформатора Т-2 и заменой оборудования 10/0,4 кВ, г. Краснодар </v>
      </c>
      <c r="B15" s="273"/>
      <c r="C15" s="273"/>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5" t="s">
        <v>3</v>
      </c>
      <c r="B16" s="225"/>
      <c r="C16" s="225"/>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8"/>
      <c r="B17" s="238"/>
      <c r="C17" s="238"/>
      <c r="D17" s="183"/>
      <c r="E17" s="143"/>
      <c r="F17" s="143"/>
      <c r="G17" s="143"/>
      <c r="H17" s="143"/>
      <c r="I17" s="143"/>
      <c r="J17" s="143"/>
      <c r="K17" s="143"/>
      <c r="L17" s="143"/>
      <c r="M17" s="143"/>
      <c r="N17" s="143"/>
      <c r="O17" s="143"/>
      <c r="P17" s="143"/>
      <c r="Q17" s="143"/>
      <c r="R17" s="143"/>
    </row>
    <row r="18" spans="1:21" s="141" customFormat="1" ht="27.75" customHeight="1">
      <c r="A18" s="239" t="s">
        <v>249</v>
      </c>
      <c r="B18" s="239"/>
      <c r="C18" s="239"/>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ТП-428 с заменой силового трансформатора Т-2 и заменой оборудования 10/0,4 кВ,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'1. паспорт местоположение'!C39</f>
        <v>Вакуумный выключатель 10кВ, Рубильник 0,4 кВ марки ВА номиналом 630 А.</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2" t="s">
        <v>407</v>
      </c>
      <c r="B32" s="272"/>
      <c r="C32" s="272"/>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4" t="s">
        <v>431</v>
      </c>
      <c r="B5" s="224"/>
      <c r="C5" s="224"/>
      <c r="D5" s="224"/>
      <c r="E5" s="224"/>
      <c r="F5" s="224"/>
      <c r="G5" s="224"/>
      <c r="H5" s="224"/>
      <c r="I5" s="224"/>
      <c r="J5" s="224"/>
      <c r="K5" s="224"/>
      <c r="L5" s="224"/>
      <c r="M5" s="224"/>
      <c r="N5" s="224"/>
      <c r="O5" s="224"/>
      <c r="P5" s="73"/>
      <c r="Q5" s="73"/>
      <c r="R5" s="73"/>
      <c r="S5" s="73"/>
      <c r="T5" s="73"/>
      <c r="U5" s="73"/>
      <c r="V5" s="73"/>
      <c r="W5" s="73"/>
      <c r="X5" s="73"/>
      <c r="Y5" s="73"/>
      <c r="Z5" s="73"/>
      <c r="AA5" s="73"/>
      <c r="AB5" s="73"/>
    </row>
    <row r="6" spans="1:28" s="7" customFormat="1" ht="18.75">
      <c r="A6" s="12"/>
      <c r="B6" s="12"/>
      <c r="L6" s="10"/>
    </row>
    <row r="7" spans="1:28" s="7" customFormat="1" ht="18.75">
      <c r="A7" s="247" t="s">
        <v>6</v>
      </c>
      <c r="B7" s="247"/>
      <c r="C7" s="247"/>
      <c r="D7" s="247"/>
      <c r="E7" s="247"/>
      <c r="F7" s="247"/>
      <c r="G7" s="247"/>
      <c r="H7" s="247"/>
      <c r="I7" s="247"/>
      <c r="J7" s="247"/>
      <c r="K7" s="247"/>
      <c r="L7" s="247"/>
      <c r="M7" s="247"/>
      <c r="N7" s="247"/>
      <c r="O7" s="247"/>
      <c r="P7" s="68"/>
      <c r="Q7" s="68"/>
      <c r="R7" s="68"/>
      <c r="S7" s="68"/>
      <c r="T7" s="68"/>
      <c r="U7" s="68"/>
      <c r="V7" s="68"/>
      <c r="W7" s="68"/>
      <c r="X7" s="68"/>
      <c r="Y7" s="68"/>
      <c r="Z7" s="68"/>
    </row>
    <row r="8" spans="1:28" s="7" customFormat="1" ht="18.75">
      <c r="A8" s="247"/>
      <c r="B8" s="247"/>
      <c r="C8" s="247"/>
      <c r="D8" s="247"/>
      <c r="E8" s="247"/>
      <c r="F8" s="247"/>
      <c r="G8" s="247"/>
      <c r="H8" s="247"/>
      <c r="I8" s="247"/>
      <c r="J8" s="247"/>
      <c r="K8" s="247"/>
      <c r="L8" s="247"/>
      <c r="M8" s="247"/>
      <c r="N8" s="247"/>
      <c r="O8" s="247"/>
      <c r="P8" s="68"/>
      <c r="Q8" s="68"/>
      <c r="R8" s="68"/>
      <c r="S8" s="68"/>
      <c r="T8" s="68"/>
      <c r="U8" s="68"/>
      <c r="V8" s="68"/>
      <c r="W8" s="68"/>
      <c r="X8" s="68"/>
      <c r="Y8" s="68"/>
      <c r="Z8" s="68"/>
    </row>
    <row r="9" spans="1:28" s="7" customFormat="1" ht="18.75">
      <c r="A9" s="247" t="str">
        <f>'1. паспорт местоположение'!A9:C9</f>
        <v>АО "Электросети Кубани" филиал "Краснодарэлектросеть"</v>
      </c>
      <c r="B9" s="247"/>
      <c r="C9" s="247"/>
      <c r="D9" s="247"/>
      <c r="E9" s="247"/>
      <c r="F9" s="247"/>
      <c r="G9" s="247"/>
      <c r="H9" s="247"/>
      <c r="I9" s="247"/>
      <c r="J9" s="247"/>
      <c r="K9" s="247"/>
      <c r="L9" s="247"/>
      <c r="M9" s="247"/>
      <c r="N9" s="247"/>
      <c r="O9" s="247"/>
      <c r="P9" s="68"/>
      <c r="Q9" s="68"/>
      <c r="R9" s="68"/>
      <c r="S9" s="68"/>
      <c r="T9" s="68"/>
      <c r="U9" s="68"/>
      <c r="V9" s="68"/>
      <c r="W9" s="68"/>
      <c r="X9" s="68"/>
      <c r="Y9" s="68"/>
      <c r="Z9" s="68"/>
    </row>
    <row r="10" spans="1:28" s="7" customFormat="1" ht="18.75">
      <c r="A10" s="249" t="s">
        <v>5</v>
      </c>
      <c r="B10" s="249"/>
      <c r="C10" s="249"/>
      <c r="D10" s="249"/>
      <c r="E10" s="249"/>
      <c r="F10" s="249"/>
      <c r="G10" s="249"/>
      <c r="H10" s="249"/>
      <c r="I10" s="249"/>
      <c r="J10" s="249"/>
      <c r="K10" s="249"/>
      <c r="L10" s="249"/>
      <c r="M10" s="249"/>
      <c r="N10" s="249"/>
      <c r="O10" s="249"/>
      <c r="P10" s="68"/>
      <c r="Q10" s="68"/>
      <c r="R10" s="68"/>
      <c r="S10" s="68"/>
      <c r="T10" s="68"/>
      <c r="U10" s="68"/>
      <c r="V10" s="68"/>
      <c r="W10" s="68"/>
      <c r="X10" s="68"/>
      <c r="Y10" s="68"/>
      <c r="Z10" s="68"/>
    </row>
    <row r="11" spans="1:28" s="7" customFormat="1" ht="18.75">
      <c r="A11" s="247"/>
      <c r="B11" s="247"/>
      <c r="C11" s="247"/>
      <c r="D11" s="247"/>
      <c r="E11" s="247"/>
      <c r="F11" s="247"/>
      <c r="G11" s="247"/>
      <c r="H11" s="247"/>
      <c r="I11" s="247"/>
      <c r="J11" s="247"/>
      <c r="K11" s="247"/>
      <c r="L11" s="247"/>
      <c r="M11" s="247"/>
      <c r="N11" s="247"/>
      <c r="O11" s="247"/>
      <c r="P11" s="68"/>
      <c r="Q11" s="68"/>
      <c r="R11" s="68"/>
      <c r="S11" s="68"/>
      <c r="T11" s="68"/>
      <c r="U11" s="68"/>
      <c r="V11" s="68"/>
      <c r="W11" s="68"/>
      <c r="X11" s="68"/>
      <c r="Y11" s="68"/>
      <c r="Z11" s="68"/>
    </row>
    <row r="12" spans="1:28" s="11" customFormat="1" ht="18.75">
      <c r="A12" s="234" t="str">
        <f>'1. паспорт местоположение'!A12:C12</f>
        <v>P_Кд_187</v>
      </c>
      <c r="B12" s="234"/>
      <c r="C12" s="234"/>
      <c r="D12" s="234"/>
      <c r="E12" s="234"/>
      <c r="F12" s="234"/>
      <c r="G12" s="234"/>
      <c r="H12" s="234"/>
      <c r="I12" s="234"/>
      <c r="J12" s="234"/>
      <c r="K12" s="234"/>
      <c r="L12" s="234"/>
      <c r="M12" s="234"/>
      <c r="N12" s="234"/>
      <c r="O12" s="234"/>
      <c r="P12" s="104"/>
      <c r="Q12" s="104"/>
      <c r="R12" s="104"/>
      <c r="S12" s="104"/>
      <c r="T12" s="104"/>
      <c r="U12" s="104"/>
      <c r="V12" s="104"/>
      <c r="W12" s="104"/>
      <c r="X12" s="104"/>
      <c r="Y12" s="104"/>
      <c r="Z12" s="104"/>
    </row>
    <row r="13" spans="1:28" s="7" customFormat="1" ht="18.75">
      <c r="A13" s="249" t="s">
        <v>4</v>
      </c>
      <c r="B13" s="249"/>
      <c r="C13" s="249"/>
      <c r="D13" s="249"/>
      <c r="E13" s="249"/>
      <c r="F13" s="249"/>
      <c r="G13" s="249"/>
      <c r="H13" s="249"/>
      <c r="I13" s="249"/>
      <c r="J13" s="249"/>
      <c r="K13" s="249"/>
      <c r="L13" s="249"/>
      <c r="M13" s="249"/>
      <c r="N13" s="249"/>
      <c r="O13" s="249"/>
      <c r="P13" s="68"/>
      <c r="Q13" s="68"/>
      <c r="R13" s="68"/>
      <c r="S13" s="68"/>
      <c r="T13" s="68"/>
      <c r="U13" s="68"/>
      <c r="V13" s="68"/>
      <c r="W13" s="68"/>
      <c r="X13" s="68"/>
      <c r="Y13" s="68"/>
      <c r="Z13" s="68"/>
    </row>
    <row r="14" spans="1:28" s="4" customFormat="1" ht="15.75" customHeight="1">
      <c r="A14" s="235"/>
      <c r="B14" s="235"/>
      <c r="C14" s="235"/>
      <c r="D14" s="235"/>
      <c r="E14" s="235"/>
      <c r="F14" s="235"/>
      <c r="G14" s="235"/>
      <c r="H14" s="235"/>
      <c r="I14" s="235"/>
      <c r="J14" s="235"/>
      <c r="K14" s="235"/>
      <c r="L14" s="235"/>
      <c r="M14" s="235"/>
      <c r="N14" s="235"/>
      <c r="O14" s="235"/>
      <c r="P14" s="97"/>
      <c r="Q14" s="97"/>
      <c r="R14" s="97"/>
      <c r="S14" s="97"/>
      <c r="T14" s="97"/>
      <c r="U14" s="97"/>
      <c r="V14" s="97"/>
      <c r="W14" s="97"/>
      <c r="X14" s="97"/>
      <c r="Y14" s="97"/>
      <c r="Z14" s="97"/>
    </row>
    <row r="15" spans="1:28" s="141" customFormat="1" ht="18.75">
      <c r="A15" s="234" t="str">
        <f>'1. паспорт местоположение'!A15:C15</f>
        <v xml:space="preserve">Реконструкция ТП-428 с заменой силового трансформатора Т-2 и заменой оборудования 10/0,4 кВ, г. Краснодар </v>
      </c>
      <c r="B15" s="234"/>
      <c r="C15" s="234"/>
      <c r="D15" s="234"/>
      <c r="E15" s="234"/>
      <c r="F15" s="234"/>
      <c r="G15" s="234"/>
      <c r="H15" s="234"/>
      <c r="I15" s="234"/>
      <c r="J15" s="234"/>
      <c r="K15" s="234"/>
      <c r="L15" s="234"/>
      <c r="M15" s="234"/>
      <c r="N15" s="234"/>
      <c r="O15" s="234"/>
      <c r="P15" s="140"/>
      <c r="Q15" s="140"/>
      <c r="R15" s="140"/>
      <c r="S15" s="140"/>
      <c r="T15" s="140"/>
      <c r="U15" s="140"/>
      <c r="V15" s="140"/>
      <c r="W15" s="140"/>
      <c r="X15" s="140"/>
      <c r="Y15" s="140"/>
      <c r="Z15" s="140"/>
    </row>
    <row r="16" spans="1:28" s="2" customFormat="1" ht="15" customHeight="1">
      <c r="A16" s="249" t="s">
        <v>3</v>
      </c>
      <c r="B16" s="249"/>
      <c r="C16" s="249"/>
      <c r="D16" s="249"/>
      <c r="E16" s="249"/>
      <c r="F16" s="249"/>
      <c r="G16" s="249"/>
      <c r="H16" s="249"/>
      <c r="I16" s="249"/>
      <c r="J16" s="249"/>
      <c r="K16" s="249"/>
      <c r="L16" s="249"/>
      <c r="M16" s="249"/>
      <c r="N16" s="249"/>
      <c r="O16" s="249"/>
      <c r="P16" s="67"/>
      <c r="Q16" s="67"/>
      <c r="R16" s="67"/>
      <c r="S16" s="67"/>
      <c r="T16" s="67"/>
      <c r="U16" s="67"/>
      <c r="V16" s="67"/>
      <c r="W16" s="67"/>
      <c r="X16" s="67"/>
      <c r="Y16" s="67"/>
      <c r="Z16" s="67"/>
    </row>
    <row r="17" spans="1:113" s="2" customFormat="1" ht="15" customHeight="1">
      <c r="A17" s="250"/>
      <c r="B17" s="250"/>
      <c r="C17" s="250"/>
      <c r="D17" s="250"/>
      <c r="E17" s="250"/>
      <c r="F17" s="250"/>
      <c r="G17" s="250"/>
      <c r="H17" s="250"/>
      <c r="I17" s="250"/>
      <c r="J17" s="250"/>
      <c r="K17" s="250"/>
      <c r="L17" s="250"/>
      <c r="M17" s="250"/>
      <c r="N17" s="250"/>
      <c r="O17" s="250"/>
      <c r="P17" s="98"/>
      <c r="Q17" s="98"/>
      <c r="R17" s="98"/>
      <c r="S17" s="98"/>
      <c r="T17" s="98"/>
      <c r="U17" s="98"/>
      <c r="V17" s="98"/>
      <c r="W17" s="98"/>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8"/>
      <c r="Q19" s="98"/>
      <c r="R19" s="98"/>
      <c r="S19" s="98"/>
      <c r="T19" s="98"/>
      <c r="U19" s="98"/>
      <c r="V19" s="98"/>
      <c r="W19" s="98"/>
    </row>
    <row r="20" spans="1:113" s="2" customFormat="1" ht="51" customHeight="1">
      <c r="A20" s="276"/>
      <c r="B20" s="276"/>
      <c r="C20" s="276"/>
      <c r="D20" s="276"/>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4" t="str">
        <f>'1. паспорт местоположение'!A5:C5</f>
        <v>Год раскрытия информации: ___2026______ год</v>
      </c>
      <c r="B5" s="224"/>
      <c r="C5" s="224"/>
      <c r="D5" s="224"/>
      <c r="E5" s="224"/>
      <c r="F5" s="224"/>
      <c r="G5" s="224"/>
      <c r="H5" s="224"/>
      <c r="I5" s="224"/>
      <c r="J5" s="22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3" t="s">
        <v>6</v>
      </c>
      <c r="B7" s="233"/>
      <c r="C7" s="233"/>
      <c r="D7" s="233"/>
      <c r="E7" s="233"/>
      <c r="F7" s="233"/>
      <c r="G7" s="233"/>
      <c r="H7" s="233"/>
      <c r="I7" s="233"/>
      <c r="J7" s="233"/>
    </row>
    <row r="8" spans="1:42" ht="18.75">
      <c r="A8" s="233"/>
      <c r="B8" s="233"/>
      <c r="C8" s="233"/>
      <c r="D8" s="233"/>
      <c r="E8" s="233"/>
      <c r="F8" s="233"/>
      <c r="G8" s="233"/>
      <c r="H8" s="233"/>
      <c r="I8" s="233"/>
      <c r="J8" s="233"/>
    </row>
    <row r="9" spans="1:42">
      <c r="A9" s="282" t="str">
        <f>'1. паспорт местоположение'!A9:C9</f>
        <v>АО "Электросети Кубани" филиал "Краснодарэлектросеть"</v>
      </c>
      <c r="B9" s="282"/>
      <c r="C9" s="282"/>
      <c r="D9" s="282"/>
      <c r="E9" s="282"/>
      <c r="F9" s="282"/>
      <c r="G9" s="282"/>
      <c r="H9" s="282"/>
      <c r="I9" s="282"/>
      <c r="J9" s="282"/>
    </row>
    <row r="10" spans="1:42">
      <c r="A10" s="225" t="s">
        <v>5</v>
      </c>
      <c r="B10" s="225"/>
      <c r="C10" s="225"/>
      <c r="D10" s="225"/>
      <c r="E10" s="225"/>
      <c r="F10" s="225"/>
      <c r="G10" s="225"/>
      <c r="H10" s="225"/>
      <c r="I10" s="225"/>
      <c r="J10" s="225"/>
    </row>
    <row r="11" spans="1:42" ht="18.75">
      <c r="A11" s="233"/>
      <c r="B11" s="233"/>
      <c r="C11" s="233"/>
      <c r="D11" s="233"/>
      <c r="E11" s="233"/>
      <c r="F11" s="233"/>
      <c r="G11" s="233"/>
      <c r="H11" s="233"/>
      <c r="I11" s="233"/>
      <c r="J11" s="233"/>
    </row>
    <row r="12" spans="1:42">
      <c r="A12" s="274" t="str">
        <f>'1. паспорт местоположение'!A12:C12</f>
        <v>P_Кд_187</v>
      </c>
      <c r="B12" s="274"/>
      <c r="C12" s="274"/>
      <c r="D12" s="274"/>
      <c r="E12" s="274"/>
      <c r="F12" s="274"/>
      <c r="G12" s="274"/>
      <c r="H12" s="274"/>
      <c r="I12" s="274"/>
      <c r="J12" s="274"/>
    </row>
    <row r="13" spans="1:42">
      <c r="A13" s="225" t="s">
        <v>4</v>
      </c>
      <c r="B13" s="225"/>
      <c r="C13" s="225"/>
      <c r="D13" s="225"/>
      <c r="E13" s="225"/>
      <c r="F13" s="225"/>
      <c r="G13" s="225"/>
      <c r="H13" s="225"/>
      <c r="I13" s="225"/>
      <c r="J13" s="225"/>
    </row>
    <row r="14" spans="1:42" ht="18.75">
      <c r="A14" s="235"/>
      <c r="B14" s="235"/>
      <c r="C14" s="235"/>
      <c r="D14" s="235"/>
      <c r="E14" s="235"/>
      <c r="F14" s="235"/>
      <c r="G14" s="235"/>
      <c r="H14" s="235"/>
      <c r="I14" s="235"/>
      <c r="J14" s="235"/>
    </row>
    <row r="15" spans="1:42">
      <c r="A15" s="274" t="str">
        <f>'1. паспорт местоположение'!A15:C15</f>
        <v xml:space="preserve">Реконструкция ТП-428 с заменой силового трансформатора Т-2 и заменой оборудования 10/0,4 кВ, г. Краснодар </v>
      </c>
      <c r="B15" s="274"/>
      <c r="C15" s="274"/>
      <c r="D15" s="274"/>
      <c r="E15" s="274"/>
      <c r="F15" s="274"/>
      <c r="G15" s="274"/>
      <c r="H15" s="274"/>
      <c r="I15" s="274"/>
      <c r="J15" s="274"/>
    </row>
    <row r="16" spans="1:42">
      <c r="A16" s="225" t="s">
        <v>3</v>
      </c>
      <c r="B16" s="225"/>
      <c r="C16" s="225"/>
      <c r="D16" s="225"/>
      <c r="E16" s="225"/>
      <c r="F16" s="225"/>
      <c r="G16" s="225"/>
      <c r="H16" s="225"/>
      <c r="I16" s="225"/>
      <c r="J16" s="225"/>
    </row>
    <row r="17" spans="1:10" ht="15.75" customHeight="1">
      <c r="J17" s="108"/>
    </row>
    <row r="18" spans="1:10">
      <c r="I18" s="23"/>
    </row>
    <row r="19" spans="1:10" ht="15.75" customHeight="1">
      <c r="A19" s="281" t="s">
        <v>342</v>
      </c>
      <c r="B19" s="281"/>
      <c r="C19" s="281"/>
      <c r="D19" s="281"/>
      <c r="E19" s="281"/>
      <c r="F19" s="281"/>
      <c r="G19" s="281"/>
      <c r="H19" s="281"/>
      <c r="I19" s="281"/>
      <c r="J19" s="281"/>
    </row>
    <row r="20" spans="1:10">
      <c r="A20" s="31"/>
      <c r="B20" s="31"/>
      <c r="C20" s="113"/>
      <c r="D20" s="113"/>
      <c r="E20" s="113"/>
      <c r="F20" s="113"/>
      <c r="G20" s="113"/>
      <c r="H20" s="113"/>
      <c r="I20" s="113"/>
      <c r="J20" s="113"/>
    </row>
    <row r="21" spans="1:10" ht="28.5" customHeight="1">
      <c r="A21" s="283" t="s">
        <v>140</v>
      </c>
      <c r="B21" s="283" t="s">
        <v>139</v>
      </c>
      <c r="C21" s="289" t="s">
        <v>199</v>
      </c>
      <c r="D21" s="289"/>
      <c r="E21" s="289"/>
      <c r="F21" s="289"/>
      <c r="G21" s="284" t="s">
        <v>138</v>
      </c>
      <c r="H21" s="286" t="s">
        <v>201</v>
      </c>
      <c r="I21" s="283" t="s">
        <v>137</v>
      </c>
      <c r="J21" s="285" t="s">
        <v>200</v>
      </c>
    </row>
    <row r="22" spans="1:10" ht="58.5" customHeight="1">
      <c r="A22" s="283"/>
      <c r="B22" s="283"/>
      <c r="C22" s="290" t="s">
        <v>1</v>
      </c>
      <c r="D22" s="290"/>
      <c r="E22" s="291" t="s">
        <v>0</v>
      </c>
      <c r="F22" s="292"/>
      <c r="G22" s="284"/>
      <c r="H22" s="287"/>
      <c r="I22" s="283"/>
      <c r="J22" s="285"/>
    </row>
    <row r="23" spans="1:10" ht="31.5">
      <c r="A23" s="283"/>
      <c r="B23" s="283"/>
      <c r="C23" s="41" t="s">
        <v>136</v>
      </c>
      <c r="D23" s="41" t="s">
        <v>135</v>
      </c>
      <c r="E23" s="41" t="s">
        <v>136</v>
      </c>
      <c r="F23" s="41" t="s">
        <v>135</v>
      </c>
      <c r="G23" s="284"/>
      <c r="H23" s="288"/>
      <c r="I23" s="283"/>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0" t="s">
        <v>407</v>
      </c>
      <c r="B56" s="280"/>
      <c r="C56" s="280"/>
      <c r="D56" s="280"/>
      <c r="E56" s="280"/>
      <c r="F56" s="280"/>
      <c r="G56" s="280"/>
      <c r="H56" s="280"/>
      <c r="I56" s="280"/>
      <c r="J56" s="28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I12" zoomScale="70" zoomScaleNormal="70" zoomScaleSheetLayoutView="70" workbookViewId="0">
      <selection activeCell="AJ27" sqref="AJ2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c r="AK1" s="111" t="s">
        <v>22</v>
      </c>
    </row>
    <row r="2" spans="1:37" ht="18.75">
      <c r="AK2" s="111" t="s">
        <v>7</v>
      </c>
    </row>
    <row r="3" spans="1:37" ht="18.75">
      <c r="AK3" s="111" t="str">
        <f>'1. паспорт местоположение'!C3</f>
        <v>от «5» 05 2016 г. № 380</v>
      </c>
    </row>
    <row r="4" spans="1:37" ht="18.75" customHeight="1">
      <c r="A4" s="224" t="s">
        <v>416</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ht="18.75">
      <c r="AK5" s="111"/>
    </row>
    <row r="6" spans="1:37" ht="18.7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row>
    <row r="7" spans="1:37"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33" t="str">
        <f>'1. паспорт местоположение'!A9:C9</f>
        <v>АО "Электросети Кубани" филиал "Краснодарэлектросеть"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row>
    <row r="9" spans="1:37" ht="18.75" customHeight="1">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row>
    <row r="10" spans="1:37"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34" t="str">
        <f>'1. паспорт местоположение'!A12:C12</f>
        <v>P_Кд_187</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row>
    <row r="12" spans="1:37">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c r="A14" s="234" t="str">
        <f>'1. паспорт местоположение'!A15:C15</f>
        <v xml:space="preserve">Реконструкция ТП-428 с заменой силового трансформатора Т-2 и заменой оборудования 10/0,4 кВ, г. Краснодар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row>
    <row r="15" spans="1:37" ht="15.75" customHeight="1">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row>
    <row r="18" spans="1:37">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row>
    <row r="20" spans="1:37" ht="33" customHeight="1">
      <c r="A20" s="283" t="s">
        <v>106</v>
      </c>
      <c r="B20" s="283" t="s">
        <v>105</v>
      </c>
      <c r="C20" s="283" t="s">
        <v>104</v>
      </c>
      <c r="D20" s="283"/>
      <c r="E20" s="289" t="s">
        <v>103</v>
      </c>
      <c r="F20" s="289"/>
      <c r="G20" s="283" t="s">
        <v>344</v>
      </c>
      <c r="H20" s="293" t="s">
        <v>336</v>
      </c>
      <c r="I20" s="293"/>
      <c r="J20" s="293"/>
      <c r="K20" s="293"/>
      <c r="L20" s="293" t="s">
        <v>337</v>
      </c>
      <c r="M20" s="293"/>
      <c r="N20" s="293"/>
      <c r="O20" s="293"/>
      <c r="P20" s="293" t="s">
        <v>338</v>
      </c>
      <c r="Q20" s="293"/>
      <c r="R20" s="293"/>
      <c r="S20" s="293"/>
      <c r="T20" s="293" t="s">
        <v>339</v>
      </c>
      <c r="U20" s="293"/>
      <c r="V20" s="293"/>
      <c r="W20" s="293"/>
      <c r="X20" s="293" t="s">
        <v>340</v>
      </c>
      <c r="Y20" s="293"/>
      <c r="Z20" s="293"/>
      <c r="AA20" s="293"/>
      <c r="AB20" s="300" t="s">
        <v>420</v>
      </c>
      <c r="AC20" s="301"/>
      <c r="AD20" s="301"/>
      <c r="AE20" s="302"/>
      <c r="AF20" s="300" t="s">
        <v>432</v>
      </c>
      <c r="AG20" s="301"/>
      <c r="AH20" s="301"/>
      <c r="AI20" s="302"/>
      <c r="AJ20" s="299" t="s">
        <v>102</v>
      </c>
      <c r="AK20" s="299"/>
    </row>
    <row r="21" spans="1:37" ht="99.75" customHeight="1">
      <c r="A21" s="283"/>
      <c r="B21" s="283"/>
      <c r="C21" s="283"/>
      <c r="D21" s="283"/>
      <c r="E21" s="289"/>
      <c r="F21" s="289"/>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83" t="s">
        <v>1</v>
      </c>
      <c r="AC21" s="283"/>
      <c r="AD21" s="283" t="s">
        <v>101</v>
      </c>
      <c r="AE21" s="283"/>
      <c r="AF21" s="283" t="s">
        <v>1</v>
      </c>
      <c r="AG21" s="283"/>
      <c r="AH21" s="283" t="s">
        <v>101</v>
      </c>
      <c r="AI21" s="283"/>
      <c r="AJ21" s="299"/>
      <c r="AK21" s="299"/>
    </row>
    <row r="22" spans="1:37" ht="89.25" customHeight="1">
      <c r="A22" s="283"/>
      <c r="B22" s="283"/>
      <c r="C22" s="128" t="s">
        <v>1</v>
      </c>
      <c r="D22" s="128" t="s">
        <v>99</v>
      </c>
      <c r="E22" s="32" t="s">
        <v>345</v>
      </c>
      <c r="F22" s="32" t="s">
        <v>346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9">
        <v>28</v>
      </c>
      <c r="AC23" s="219">
        <v>29</v>
      </c>
      <c r="AD23" s="219">
        <v>30</v>
      </c>
      <c r="AE23" s="219">
        <v>31</v>
      </c>
      <c r="AF23" s="215">
        <v>28</v>
      </c>
      <c r="AG23" s="215">
        <v>29</v>
      </c>
      <c r="AH23" s="215">
        <v>30</v>
      </c>
      <c r="AI23" s="215">
        <v>31</v>
      </c>
      <c r="AJ23" s="215">
        <v>32</v>
      </c>
      <c r="AK23" s="215">
        <v>33</v>
      </c>
    </row>
    <row r="24" spans="1:37"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f t="shared" ref="AB24" si="1">AB25+AB26+AB27+AB28+AB29</f>
        <v>0</v>
      </c>
      <c r="AC24" s="37" t="s">
        <v>341</v>
      </c>
      <c r="AD24" s="37">
        <f t="shared" ref="AD24" si="2">AD25+AD26+AD27+AD28+AD29</f>
        <v>0</v>
      </c>
      <c r="AE24" s="37" t="s">
        <v>341</v>
      </c>
      <c r="AF24" s="37">
        <f t="shared" ref="AF24" si="3">AF25+AF26+AF27+AF28+AF29</f>
        <v>0</v>
      </c>
      <c r="AG24" s="37" t="s">
        <v>341</v>
      </c>
      <c r="AH24" s="37">
        <v>0.78560350000000001</v>
      </c>
      <c r="AI24" s="37" t="s">
        <v>341</v>
      </c>
      <c r="AJ24" s="37">
        <f>H24+L24+P24+T24+X24</f>
        <v>0</v>
      </c>
      <c r="AK24" s="37">
        <f>AH24</f>
        <v>0.78560350000000001</v>
      </c>
    </row>
    <row r="25" spans="1:37"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4">H25+L25+P25+T25+X25</f>
        <v>0</v>
      </c>
      <c r="AK25" s="37">
        <f t="shared" ref="AK25:AK64" si="5">J25+N25+R25+V25+Z25</f>
        <v>0</v>
      </c>
    </row>
    <row r="26" spans="1:37"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32"/>
      <c r="AC26" s="219" t="s">
        <v>341</v>
      </c>
      <c r="AD26" s="32"/>
      <c r="AE26" s="219" t="s">
        <v>341</v>
      </c>
      <c r="AF26" s="32"/>
      <c r="AG26" s="219" t="s">
        <v>341</v>
      </c>
      <c r="AH26" s="32"/>
      <c r="AI26" s="219" t="s">
        <v>341</v>
      </c>
      <c r="AJ26" s="37">
        <f t="shared" si="4"/>
        <v>0</v>
      </c>
      <c r="AK26" s="37">
        <f t="shared" si="5"/>
        <v>0</v>
      </c>
    </row>
    <row r="27" spans="1:37"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t="s">
        <v>341</v>
      </c>
      <c r="AD27" s="32"/>
      <c r="AE27" s="32" t="s">
        <v>341</v>
      </c>
      <c r="AF27" s="32"/>
      <c r="AG27" s="32" t="s">
        <v>341</v>
      </c>
      <c r="AH27" s="32">
        <v>0.78560350000000001</v>
      </c>
      <c r="AI27" s="32" t="s">
        <v>341</v>
      </c>
      <c r="AJ27" s="37">
        <f t="shared" si="4"/>
        <v>0</v>
      </c>
      <c r="AK27" s="37">
        <f>AH27</f>
        <v>0.78560350000000001</v>
      </c>
    </row>
    <row r="28" spans="1:37">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4"/>
        <v>0</v>
      </c>
      <c r="AK28" s="37">
        <f t="shared" si="5"/>
        <v>0</v>
      </c>
    </row>
    <row r="29" spans="1:37">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4"/>
        <v>0</v>
      </c>
      <c r="AK29" s="37">
        <f t="shared" si="5"/>
        <v>0</v>
      </c>
    </row>
    <row r="30" spans="1:37"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f>AB31+AB32+AB33+AB34</f>
        <v>0</v>
      </c>
      <c r="AC30" s="37" t="s">
        <v>341</v>
      </c>
      <c r="AD30" s="37">
        <f>AD31+AD32+AD33+AD34</f>
        <v>0</v>
      </c>
      <c r="AE30" s="37" t="s">
        <v>341</v>
      </c>
      <c r="AF30" s="37">
        <f>AF31+AF32+AF33+AF34</f>
        <v>0</v>
      </c>
      <c r="AG30" s="37" t="s">
        <v>341</v>
      </c>
      <c r="AH30" s="37">
        <f>AH31+AH32+AH33+AH34</f>
        <v>0</v>
      </c>
      <c r="AI30" s="37" t="s">
        <v>341</v>
      </c>
      <c r="AJ30" s="37">
        <f t="shared" si="4"/>
        <v>0</v>
      </c>
      <c r="AK30" s="37">
        <f>AH30</f>
        <v>0</v>
      </c>
    </row>
    <row r="31" spans="1:37" ht="15.75" customHeight="1">
      <c r="A31" s="36" t="s">
        <v>87</v>
      </c>
      <c r="B31" s="24" t="s">
        <v>86</v>
      </c>
      <c r="C31" s="207"/>
      <c r="D31" s="128"/>
      <c r="E31" s="128"/>
      <c r="F31" s="121">
        <f t="shared" ref="F31:F64" si="6">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t="s">
        <v>341</v>
      </c>
      <c r="AD31" s="32"/>
      <c r="AE31" s="32" t="s">
        <v>341</v>
      </c>
      <c r="AF31" s="32"/>
      <c r="AG31" s="32" t="s">
        <v>341</v>
      </c>
      <c r="AH31" s="32"/>
      <c r="AI31" s="32" t="s">
        <v>341</v>
      </c>
      <c r="AJ31" s="37">
        <f t="shared" si="4"/>
        <v>0</v>
      </c>
      <c r="AK31" s="37" t="e">
        <f t="shared" si="5"/>
        <v>#VALUE!</v>
      </c>
    </row>
    <row r="32" spans="1:37" ht="31.5">
      <c r="A32" s="36" t="s">
        <v>85</v>
      </c>
      <c r="B32" s="24" t="s">
        <v>84</v>
      </c>
      <c r="C32" s="128"/>
      <c r="D32" s="128"/>
      <c r="E32" s="128"/>
      <c r="F32" s="121">
        <f t="shared" si="6"/>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4"/>
        <v>0</v>
      </c>
      <c r="AK32" s="37">
        <f t="shared" si="5"/>
        <v>0</v>
      </c>
    </row>
    <row r="33" spans="1:37" ht="15.75" customHeight="1">
      <c r="A33" s="36" t="s">
        <v>83</v>
      </c>
      <c r="B33" s="24" t="s">
        <v>82</v>
      </c>
      <c r="C33" s="128"/>
      <c r="D33" s="128"/>
      <c r="E33" s="128"/>
      <c r="F33" s="121">
        <f t="shared" si="6"/>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4"/>
        <v>0</v>
      </c>
      <c r="AK33" s="37">
        <f t="shared" si="5"/>
        <v>0</v>
      </c>
    </row>
    <row r="34" spans="1:37" ht="15.75" customHeight="1">
      <c r="A34" s="36" t="s">
        <v>81</v>
      </c>
      <c r="B34" s="24" t="s">
        <v>80</v>
      </c>
      <c r="C34" s="128"/>
      <c r="D34" s="128"/>
      <c r="E34" s="128"/>
      <c r="F34" s="121">
        <f t="shared" si="6"/>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4"/>
        <v>0</v>
      </c>
      <c r="AK34" s="37">
        <f t="shared" si="5"/>
        <v>0</v>
      </c>
    </row>
    <row r="35" spans="1:37"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c r="A36" s="34" t="s">
        <v>78</v>
      </c>
      <c r="B36" s="33" t="s">
        <v>77</v>
      </c>
      <c r="C36" s="122"/>
      <c r="D36" s="128"/>
      <c r="E36" s="32"/>
      <c r="F36" s="121">
        <f t="shared" si="6"/>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4"/>
        <v>0</v>
      </c>
      <c r="AK36" s="37">
        <f t="shared" si="5"/>
        <v>0</v>
      </c>
    </row>
    <row r="37" spans="1:37" ht="15.75" customHeight="1">
      <c r="A37" s="34" t="s">
        <v>76</v>
      </c>
      <c r="B37" s="33" t="s">
        <v>66</v>
      </c>
      <c r="C37" s="122"/>
      <c r="D37" s="128"/>
      <c r="E37" s="32"/>
      <c r="F37" s="121">
        <f t="shared" si="6"/>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2"/>
      <c r="AG37" s="32"/>
      <c r="AH37" s="32"/>
      <c r="AI37" s="32"/>
      <c r="AJ37" s="37">
        <f t="shared" si="4"/>
        <v>0</v>
      </c>
      <c r="AK37" s="37">
        <f t="shared" si="5"/>
        <v>0</v>
      </c>
    </row>
    <row r="38" spans="1:37" ht="15.75" customHeight="1">
      <c r="A38" s="34" t="s">
        <v>75</v>
      </c>
      <c r="B38" s="33" t="s">
        <v>64</v>
      </c>
      <c r="C38" s="122"/>
      <c r="D38" s="128"/>
      <c r="E38" s="32"/>
      <c r="F38" s="121">
        <f t="shared" si="6"/>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4"/>
        <v>0</v>
      </c>
      <c r="AK38" s="37">
        <f t="shared" si="5"/>
        <v>0</v>
      </c>
    </row>
    <row r="39" spans="1:37" ht="31.5">
      <c r="A39" s="34" t="s">
        <v>74</v>
      </c>
      <c r="B39" s="24" t="s">
        <v>62</v>
      </c>
      <c r="C39" s="32"/>
      <c r="D39" s="128"/>
      <c r="E39" s="32"/>
      <c r="F39" s="121">
        <f t="shared" si="6"/>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4"/>
        <v>0</v>
      </c>
      <c r="AK39" s="37">
        <f t="shared" si="5"/>
        <v>0</v>
      </c>
    </row>
    <row r="40" spans="1:37" ht="31.5">
      <c r="A40" s="34" t="s">
        <v>73</v>
      </c>
      <c r="B40" s="24" t="s">
        <v>60</v>
      </c>
      <c r="C40" s="32"/>
      <c r="D40" s="128"/>
      <c r="E40" s="32"/>
      <c r="F40" s="121">
        <f t="shared" si="6"/>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4"/>
        <v>0</v>
      </c>
      <c r="AK40" s="37">
        <f t="shared" si="5"/>
        <v>0</v>
      </c>
    </row>
    <row r="41" spans="1:37" ht="15.75" customHeight="1">
      <c r="A41" s="34" t="s">
        <v>72</v>
      </c>
      <c r="B41" s="24" t="s">
        <v>58</v>
      </c>
      <c r="C41" s="32"/>
      <c r="D41" s="128"/>
      <c r="E41" s="32"/>
      <c r="F41" s="121">
        <f t="shared" si="6"/>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2"/>
      <c r="AG41" s="32"/>
      <c r="AH41" s="32"/>
      <c r="AI41" s="32"/>
      <c r="AJ41" s="37">
        <f t="shared" si="4"/>
        <v>0</v>
      </c>
      <c r="AK41" s="37">
        <f t="shared" si="5"/>
        <v>0</v>
      </c>
    </row>
    <row r="42" spans="1:37" ht="18.75">
      <c r="A42" s="34" t="s">
        <v>71</v>
      </c>
      <c r="B42" s="33" t="s">
        <v>56</v>
      </c>
      <c r="C42" s="122"/>
      <c r="D42" s="128"/>
      <c r="E42" s="32"/>
      <c r="F42" s="121">
        <f t="shared" si="6"/>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4"/>
        <v>0</v>
      </c>
      <c r="AK42" s="37">
        <f t="shared" si="5"/>
        <v>0</v>
      </c>
    </row>
    <row r="43" spans="1:37"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c r="A44" s="34" t="s">
        <v>69</v>
      </c>
      <c r="B44" s="24" t="s">
        <v>68</v>
      </c>
      <c r="C44" s="32"/>
      <c r="D44" s="128"/>
      <c r="E44" s="32"/>
      <c r="F44" s="121">
        <f t="shared" si="6"/>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4"/>
        <v>0</v>
      </c>
      <c r="AK44" s="37">
        <f t="shared" si="5"/>
        <v>0</v>
      </c>
    </row>
    <row r="45" spans="1:37" ht="15.75" customHeight="1">
      <c r="A45" s="34" t="s">
        <v>67</v>
      </c>
      <c r="B45" s="24" t="s">
        <v>66</v>
      </c>
      <c r="C45" s="122"/>
      <c r="D45" s="128"/>
      <c r="E45" s="32"/>
      <c r="F45" s="121">
        <f t="shared" si="6"/>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4"/>
        <v>0</v>
      </c>
      <c r="AK45" s="37">
        <f t="shared" si="5"/>
        <v>0</v>
      </c>
    </row>
    <row r="46" spans="1:37" ht="15.75" customHeight="1">
      <c r="A46" s="34" t="s">
        <v>65</v>
      </c>
      <c r="B46" s="24" t="s">
        <v>64</v>
      </c>
      <c r="C46" s="32"/>
      <c r="D46" s="128"/>
      <c r="E46" s="32"/>
      <c r="F46" s="121">
        <f t="shared" si="6"/>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4"/>
        <v>0</v>
      </c>
      <c r="AK46" s="37">
        <f t="shared" si="5"/>
        <v>0</v>
      </c>
    </row>
    <row r="47" spans="1:37" ht="31.5">
      <c r="A47" s="34" t="s">
        <v>63</v>
      </c>
      <c r="B47" s="24" t="s">
        <v>62</v>
      </c>
      <c r="D47" s="128"/>
      <c r="E47" s="32"/>
      <c r="F47" s="121">
        <f t="shared" si="6"/>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4"/>
        <v>0</v>
      </c>
      <c r="AK47" s="37">
        <f t="shared" si="5"/>
        <v>0</v>
      </c>
    </row>
    <row r="48" spans="1:37" ht="31.5">
      <c r="A48" s="34" t="s">
        <v>61</v>
      </c>
      <c r="B48" s="24" t="s">
        <v>60</v>
      </c>
      <c r="D48" s="128"/>
      <c r="E48" s="32"/>
      <c r="F48" s="121">
        <f t="shared" si="6"/>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4"/>
        <v>0</v>
      </c>
      <c r="AK48" s="37">
        <f t="shared" si="5"/>
        <v>0</v>
      </c>
    </row>
    <row r="49" spans="1:37" ht="15.75" customHeight="1">
      <c r="A49" s="34" t="s">
        <v>59</v>
      </c>
      <c r="B49" s="24" t="s">
        <v>58</v>
      </c>
      <c r="C49" s="32"/>
      <c r="D49" s="128"/>
      <c r="E49" s="32"/>
      <c r="F49" s="121">
        <f t="shared" si="6"/>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4"/>
        <v>0</v>
      </c>
      <c r="AK49" s="37">
        <f t="shared" si="5"/>
        <v>0</v>
      </c>
    </row>
    <row r="50" spans="1:37" ht="18.75">
      <c r="A50" s="34" t="s">
        <v>57</v>
      </c>
      <c r="B50" s="33" t="s">
        <v>56</v>
      </c>
      <c r="C50" s="122"/>
      <c r="D50" s="128"/>
      <c r="E50" s="32"/>
      <c r="F50" s="121">
        <f t="shared" si="6"/>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4"/>
        <v>0</v>
      </c>
      <c r="AK50" s="37">
        <f t="shared" si="5"/>
        <v>0</v>
      </c>
    </row>
    <row r="51" spans="1:37"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c r="A52" s="34" t="s">
        <v>54</v>
      </c>
      <c r="B52" s="24" t="s">
        <v>53</v>
      </c>
      <c r="C52" s="128"/>
      <c r="D52" s="128"/>
      <c r="E52" s="128"/>
      <c r="F52" s="121">
        <f t="shared" si="6"/>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2"/>
      <c r="AG52" s="32"/>
      <c r="AH52" s="32"/>
      <c r="AI52" s="32"/>
      <c r="AJ52" s="37">
        <f t="shared" si="4"/>
        <v>0</v>
      </c>
      <c r="AK52" s="37">
        <f t="shared" si="5"/>
        <v>0</v>
      </c>
    </row>
    <row r="53" spans="1:37" ht="15.75" customHeight="1">
      <c r="A53" s="34" t="s">
        <v>52</v>
      </c>
      <c r="B53" s="24" t="s">
        <v>46</v>
      </c>
      <c r="C53" s="32"/>
      <c r="D53" s="128"/>
      <c r="E53" s="128"/>
      <c r="F53" s="121">
        <f t="shared" si="6"/>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4"/>
        <v>0</v>
      </c>
      <c r="AK53" s="37">
        <f t="shared" si="5"/>
        <v>0</v>
      </c>
    </row>
    <row r="54" spans="1:37" ht="15.75" customHeight="1">
      <c r="A54" s="34" t="s">
        <v>51</v>
      </c>
      <c r="B54" s="33" t="s">
        <v>45</v>
      </c>
      <c r="C54" s="122"/>
      <c r="D54" s="128"/>
      <c r="E54" s="128"/>
      <c r="F54" s="121">
        <f t="shared" si="6"/>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4"/>
        <v>0</v>
      </c>
      <c r="AK54" s="37">
        <f t="shared" si="5"/>
        <v>0</v>
      </c>
    </row>
    <row r="55" spans="1:37" ht="15.75" customHeight="1">
      <c r="A55" s="34" t="s">
        <v>50</v>
      </c>
      <c r="B55" s="33" t="s">
        <v>44</v>
      </c>
      <c r="C55" s="122"/>
      <c r="D55" s="128"/>
      <c r="E55" s="128"/>
      <c r="F55" s="121">
        <f t="shared" si="6"/>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4"/>
        <v>0</v>
      </c>
      <c r="AK55" s="37">
        <f t="shared" si="5"/>
        <v>0</v>
      </c>
    </row>
    <row r="56" spans="1:37" ht="15.75" customHeight="1">
      <c r="A56" s="34" t="s">
        <v>49</v>
      </c>
      <c r="B56" s="33" t="s">
        <v>43</v>
      </c>
      <c r="C56" s="32"/>
      <c r="D56" s="128"/>
      <c r="E56" s="128"/>
      <c r="F56" s="121">
        <f t="shared" si="6"/>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4"/>
        <v>0</v>
      </c>
      <c r="AK56" s="37">
        <f t="shared" si="5"/>
        <v>0</v>
      </c>
    </row>
    <row r="57" spans="1:37" ht="18.75">
      <c r="A57" s="34" t="s">
        <v>48</v>
      </c>
      <c r="B57" s="33" t="s">
        <v>42</v>
      </c>
      <c r="C57" s="122"/>
      <c r="D57" s="128"/>
      <c r="E57" s="128"/>
      <c r="F57" s="121">
        <f t="shared" si="6"/>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4"/>
        <v>0</v>
      </c>
      <c r="AK57" s="37">
        <f t="shared" si="5"/>
        <v>0</v>
      </c>
    </row>
    <row r="58" spans="1:37" ht="36.75" customHeight="1">
      <c r="A58" s="36" t="s">
        <v>13</v>
      </c>
      <c r="B58" s="42" t="s">
        <v>147</v>
      </c>
      <c r="C58" s="122"/>
      <c r="D58" s="128"/>
      <c r="E58" s="128"/>
      <c r="F58" s="121">
        <f t="shared" si="6"/>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4"/>
        <v>0</v>
      </c>
      <c r="AK58" s="37">
        <f t="shared" si="5"/>
        <v>0</v>
      </c>
    </row>
    <row r="59" spans="1:37"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c r="A60" s="34" t="s">
        <v>141</v>
      </c>
      <c r="B60" s="33" t="s">
        <v>68</v>
      </c>
      <c r="C60" s="122"/>
      <c r="D60" s="128"/>
      <c r="E60" s="32"/>
      <c r="F60" s="121">
        <f t="shared" si="6"/>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4"/>
        <v>0</v>
      </c>
      <c r="AK60" s="37">
        <f t="shared" si="5"/>
        <v>0</v>
      </c>
    </row>
    <row r="61" spans="1:37" ht="15.75" customHeight="1">
      <c r="A61" s="34" t="s">
        <v>142</v>
      </c>
      <c r="B61" s="33" t="s">
        <v>66</v>
      </c>
      <c r="C61" s="122"/>
      <c r="D61" s="128"/>
      <c r="E61" s="32"/>
      <c r="F61" s="121">
        <f t="shared" si="6"/>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4"/>
        <v>0</v>
      </c>
      <c r="AK61" s="37">
        <f t="shared" si="5"/>
        <v>0</v>
      </c>
    </row>
    <row r="62" spans="1:37" ht="15.75" customHeight="1">
      <c r="A62" s="34" t="s">
        <v>143</v>
      </c>
      <c r="B62" s="33" t="s">
        <v>64</v>
      </c>
      <c r="C62" s="122"/>
      <c r="D62" s="128"/>
      <c r="E62" s="32"/>
      <c r="F62" s="121">
        <f t="shared" si="6"/>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4"/>
        <v>0</v>
      </c>
      <c r="AK62" s="37">
        <f t="shared" si="5"/>
        <v>0</v>
      </c>
    </row>
    <row r="63" spans="1:37" ht="15.75" customHeight="1">
      <c r="A63" s="34" t="s">
        <v>144</v>
      </c>
      <c r="B63" s="33" t="s">
        <v>146</v>
      </c>
      <c r="C63" s="122"/>
      <c r="D63" s="128"/>
      <c r="E63" s="32"/>
      <c r="F63" s="121">
        <f t="shared" si="6"/>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4"/>
        <v>0</v>
      </c>
      <c r="AK63" s="37">
        <f t="shared" si="5"/>
        <v>0</v>
      </c>
    </row>
    <row r="64" spans="1:37" ht="18.75">
      <c r="A64" s="34" t="s">
        <v>145</v>
      </c>
      <c r="B64" s="33" t="s">
        <v>42</v>
      </c>
      <c r="C64" s="122"/>
      <c r="D64" s="128"/>
      <c r="E64" s="32"/>
      <c r="F64" s="121">
        <f t="shared" si="6"/>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4"/>
        <v>0</v>
      </c>
      <c r="AK64" s="37">
        <f t="shared" si="5"/>
        <v>0</v>
      </c>
    </row>
    <row r="65" spans="1:121">
      <c r="A65" s="102"/>
      <c r="B65" s="131"/>
      <c r="C65" s="131"/>
      <c r="D65" s="131"/>
      <c r="E65" s="131"/>
      <c r="F65" s="131"/>
      <c r="G65" s="131"/>
      <c r="H65" s="131"/>
      <c r="I65" s="131"/>
      <c r="J65" s="131"/>
      <c r="K65" s="131"/>
      <c r="L65" s="102"/>
      <c r="M65" s="102"/>
    </row>
    <row r="66" spans="1:121" s="25" customFormat="1">
      <c r="B66" s="78"/>
      <c r="C66" s="78"/>
      <c r="D66" s="78"/>
      <c r="E66" s="78"/>
      <c r="F66" s="78" t="s">
        <v>291</v>
      </c>
      <c r="G66" s="78"/>
      <c r="H66" s="26"/>
      <c r="I66" s="26"/>
      <c r="J66" s="78" t="s">
        <v>408</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297"/>
      <c r="C68" s="297"/>
      <c r="D68" s="297"/>
      <c r="E68" s="297"/>
      <c r="F68" s="297"/>
      <c r="G68" s="297"/>
      <c r="H68" s="297"/>
      <c r="I68" s="297"/>
      <c r="J68" s="130"/>
      <c r="K68" s="130"/>
    </row>
    <row r="70" spans="1:121" ht="36.75" customHeight="1">
      <c r="B70" s="298"/>
      <c r="C70" s="298"/>
      <c r="D70" s="298"/>
      <c r="E70" s="298"/>
      <c r="F70" s="298"/>
      <c r="G70" s="298"/>
      <c r="H70" s="298"/>
      <c r="I70" s="298"/>
      <c r="J70" s="131"/>
      <c r="K70" s="131"/>
    </row>
    <row r="71" spans="1:121">
      <c r="B71" s="87"/>
      <c r="C71" s="87"/>
      <c r="D71" s="87"/>
      <c r="E71" s="87"/>
      <c r="F71" s="87"/>
      <c r="N71" s="103"/>
    </row>
    <row r="72" spans="1:121" ht="51" customHeight="1">
      <c r="B72" s="298"/>
      <c r="C72" s="298"/>
      <c r="D72" s="298"/>
      <c r="E72" s="298"/>
      <c r="F72" s="298"/>
      <c r="G72" s="298"/>
      <c r="H72" s="298"/>
      <c r="I72" s="298"/>
      <c r="J72" s="131"/>
      <c r="K72" s="131"/>
      <c r="N72" s="103"/>
    </row>
    <row r="73" spans="1:121" ht="32.25" customHeight="1">
      <c r="B73" s="297"/>
      <c r="C73" s="297"/>
      <c r="D73" s="297"/>
      <c r="E73" s="297"/>
      <c r="F73" s="297"/>
      <c r="G73" s="297"/>
      <c r="H73" s="297"/>
      <c r="I73" s="297"/>
      <c r="J73" s="130"/>
      <c r="K73" s="130"/>
    </row>
    <row r="74" spans="1:121" ht="51.75" customHeight="1">
      <c r="B74" s="298"/>
      <c r="C74" s="298"/>
      <c r="D74" s="298"/>
      <c r="E74" s="298"/>
      <c r="F74" s="298"/>
      <c r="G74" s="298"/>
      <c r="H74" s="298"/>
      <c r="I74" s="298"/>
      <c r="J74" s="131"/>
      <c r="K74" s="131"/>
    </row>
    <row r="75" spans="1:121" ht="21.75" customHeight="1">
      <c r="B75" s="296"/>
      <c r="C75" s="296"/>
      <c r="D75" s="296"/>
      <c r="E75" s="296"/>
      <c r="F75" s="296"/>
      <c r="G75" s="296"/>
      <c r="H75" s="296"/>
      <c r="I75" s="296"/>
      <c r="J75" s="129"/>
      <c r="K75" s="129"/>
      <c r="L75" s="87"/>
      <c r="M75" s="87"/>
    </row>
    <row r="76" spans="1:121" ht="23.25" customHeight="1">
      <c r="B76" s="87"/>
      <c r="C76" s="87"/>
      <c r="D76" s="87"/>
      <c r="E76" s="87"/>
      <c r="F76" s="87"/>
    </row>
    <row r="77" spans="1:121" ht="18.75" customHeight="1">
      <c r="B77" s="297"/>
      <c r="C77" s="297"/>
      <c r="D77" s="297"/>
      <c r="E77" s="297"/>
      <c r="F77" s="297"/>
      <c r="G77" s="297"/>
      <c r="H77" s="297"/>
      <c r="I77" s="297"/>
      <c r="J77" s="130"/>
      <c r="K77" s="130"/>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4" t="s">
        <v>431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12"/>
    </row>
    <row r="7" spans="1:48" ht="18.75">
      <c r="A7" s="233" t="s">
        <v>6</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c r="A12" s="304" t="str">
        <f>'1. паспорт местоположение'!A12:C12</f>
        <v>P_Кд_187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c r="A15" s="304" t="str">
        <f>'1. паспорт местоположение'!A15:C15</f>
        <v xml:space="preserve">Реконструкция ТП-428 с заменой силового трансформатора Т-2 и заменой оборудования 10/0,4 кВ, г. Краснодар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4" t="s">
        <v>392</v>
      </c>
      <c r="AG24" s="154" t="s">
        <v>393</v>
      </c>
      <c r="AH24" s="155" t="s">
        <v>1</v>
      </c>
      <c r="AI24" s="155" t="s">
        <v>382</v>
      </c>
      <c r="AJ24" s="308"/>
      <c r="AK24" s="308"/>
      <c r="AL24" s="308"/>
      <c r="AM24" s="308"/>
      <c r="AN24" s="308"/>
      <c r="AO24" s="308"/>
      <c r="AP24" s="308"/>
      <c r="AQ24" s="329"/>
      <c r="AR24" s="316"/>
      <c r="AS24" s="316"/>
      <c r="AT24" s="316"/>
      <c r="AU24" s="316"/>
      <c r="AV24" s="327"/>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f>'3.1. паспорт Техсостояние ПС'!O26</f>
        <v>0.63</v>
      </c>
      <c r="H26" s="158" t="s">
        <v>285</v>
      </c>
      <c r="I26" s="217">
        <v>0</v>
      </c>
      <c r="J26" s="158" t="s">
        <v>285</v>
      </c>
      <c r="K26" s="218">
        <f>'5.2. Паспорт фин осв ввод'!AI41</f>
        <v>0</v>
      </c>
      <c r="L26" s="158" t="s">
        <v>285</v>
      </c>
      <c r="M26" s="159" t="s">
        <v>395</v>
      </c>
      <c r="N26" s="335" t="str">
        <f>A15</f>
        <v xml:space="preserve">Реконструкция ТП-428 с заменой силового трансформатора Т-2 и заменой оборудования 10/0,4 кВ, г. Краснодар </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K62" sqref="K6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0" t="str">
        <f>'1. паспорт местоположение'!A5:C5</f>
        <v>Год раскрытия информации: ___2026______ год</v>
      </c>
      <c r="B5" s="330"/>
      <c r="C5" s="40"/>
      <c r="D5" s="40"/>
      <c r="E5" s="40"/>
      <c r="F5" s="40"/>
      <c r="G5" s="40"/>
    </row>
    <row r="6" spans="1:7" ht="18.75">
      <c r="A6" s="132"/>
      <c r="B6" s="132"/>
      <c r="C6" s="132"/>
      <c r="D6" s="132"/>
      <c r="E6" s="132"/>
      <c r="F6" s="132"/>
      <c r="G6" s="132"/>
    </row>
    <row r="7" spans="1:7" ht="18.75">
      <c r="A7" s="233" t="s">
        <v>6</v>
      </c>
      <c r="B7" s="233"/>
      <c r="C7" s="104"/>
      <c r="D7" s="104"/>
      <c r="E7" s="104"/>
      <c r="F7" s="104"/>
      <c r="G7" s="104"/>
    </row>
    <row r="8" spans="1:7" ht="18.75">
      <c r="A8" s="104"/>
      <c r="B8" s="104"/>
      <c r="C8" s="104"/>
      <c r="D8" s="104"/>
      <c r="E8" s="104"/>
      <c r="F8" s="104"/>
      <c r="G8" s="104"/>
    </row>
    <row r="9" spans="1:7">
      <c r="A9" s="274" t="str">
        <f>'1. паспорт местоположение'!A9:C9</f>
        <v>АО "Электросети Кубани" филиал "Краснодарэлектросеть"</v>
      </c>
      <c r="B9" s="274"/>
      <c r="C9" s="140"/>
      <c r="D9" s="140"/>
      <c r="E9" s="140"/>
      <c r="F9" s="140"/>
      <c r="G9" s="140"/>
    </row>
    <row r="10" spans="1:7">
      <c r="A10" s="225" t="s">
        <v>5</v>
      </c>
      <c r="B10" s="225"/>
      <c r="C10" s="142"/>
      <c r="D10" s="142"/>
      <c r="E10" s="142"/>
      <c r="F10" s="142"/>
      <c r="G10" s="142"/>
    </row>
    <row r="11" spans="1:7" ht="18.75">
      <c r="A11" s="104"/>
      <c r="B11" s="104"/>
      <c r="C11" s="104"/>
      <c r="D11" s="104"/>
      <c r="E11" s="104"/>
      <c r="F11" s="104"/>
      <c r="G11" s="104"/>
    </row>
    <row r="12" spans="1:7" ht="30.75" customHeight="1">
      <c r="A12" s="274" t="str">
        <f>'1. паспорт местоположение'!A12:C12</f>
        <v>P_Кд_187</v>
      </c>
      <c r="B12" s="274"/>
      <c r="C12" s="140"/>
      <c r="D12" s="140"/>
      <c r="E12" s="140"/>
      <c r="F12" s="140"/>
      <c r="G12" s="140"/>
    </row>
    <row r="13" spans="1:7">
      <c r="A13" s="225" t="s">
        <v>4</v>
      </c>
      <c r="B13" s="225"/>
      <c r="C13" s="142"/>
      <c r="D13" s="142"/>
      <c r="E13" s="142"/>
      <c r="F13" s="142"/>
      <c r="G13" s="142"/>
    </row>
    <row r="14" spans="1:7" ht="18.75">
      <c r="A14" s="6"/>
      <c r="B14" s="6"/>
      <c r="C14" s="6"/>
      <c r="D14" s="6"/>
      <c r="E14" s="6"/>
      <c r="F14" s="6"/>
      <c r="G14" s="6"/>
    </row>
    <row r="15" spans="1:7">
      <c r="A15" s="274" t="str">
        <f>'1. паспорт местоположение'!A15:C15</f>
        <v xml:space="preserve">Реконструкция ТП-428 с заменой силового трансформатора Т-2 и заменой оборудования 10/0,4 кВ, г. Краснодар </v>
      </c>
      <c r="B15" s="274"/>
      <c r="C15" s="140"/>
      <c r="D15" s="140"/>
      <c r="E15" s="140"/>
      <c r="F15" s="140"/>
      <c r="G15" s="140"/>
    </row>
    <row r="16" spans="1:7">
      <c r="A16" s="225" t="s">
        <v>3</v>
      </c>
      <c r="B16" s="225"/>
      <c r="C16" s="142"/>
      <c r="D16" s="142"/>
      <c r="E16" s="142"/>
      <c r="F16" s="142"/>
      <c r="G16" s="142"/>
    </row>
    <row r="17" spans="1:2">
      <c r="B17" s="48"/>
    </row>
    <row r="18" spans="1:2" ht="33.75" customHeight="1">
      <c r="A18" s="334" t="s">
        <v>398</v>
      </c>
      <c r="B18" s="334"/>
    </row>
    <row r="19" spans="1:2">
      <c r="B19" s="23"/>
    </row>
    <row r="20" spans="1:2" ht="16.5" thickBot="1">
      <c r="B20" s="49"/>
    </row>
    <row r="21" spans="1:2" ht="32.25" customHeight="1" thickBot="1">
      <c r="A21" s="50" t="s">
        <v>153</v>
      </c>
      <c r="B21" s="164" t="str">
        <f>A15</f>
        <v xml:space="preserve">Реконструкция ТП-428 с заменой силового трансформатора Т-2 и заменой оборудования 10/0,4 кВ, г. Краснодар </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0.78560399999999997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1" t="s">
        <v>285</v>
      </c>
    </row>
    <row r="74" spans="1:2">
      <c r="A74" s="56" t="s">
        <v>194</v>
      </c>
      <c r="B74" s="332"/>
    </row>
    <row r="75" spans="1:2">
      <c r="A75" s="56" t="s">
        <v>195</v>
      </c>
      <c r="B75" s="332"/>
    </row>
    <row r="76" spans="1:2">
      <c r="A76" s="56" t="s">
        <v>196</v>
      </c>
      <c r="B76" s="332"/>
    </row>
    <row r="77" spans="1:2">
      <c r="A77" s="56" t="s">
        <v>197</v>
      </c>
      <c r="B77" s="332"/>
    </row>
    <row r="78" spans="1:2" ht="16.5" thickBot="1">
      <c r="A78" s="62" t="s">
        <v>198</v>
      </c>
      <c r="B78" s="333"/>
    </row>
    <row r="79" spans="1:2">
      <c r="A79" s="195"/>
      <c r="B79" s="196"/>
    </row>
    <row r="80" spans="1:2" ht="18.75">
      <c r="A80" s="280" t="s">
        <v>407</v>
      </c>
      <c r="B80" s="280"/>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2026-08-05T12:04:27Z</dcterms:modified>
</cp:coreProperties>
</file>